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\Наталівська сільська рада\Нові\"/>
    </mc:Choice>
  </mc:AlternateContent>
  <bookViews>
    <workbookView xWindow="0" yWindow="0" windowWidth="15345" windowHeight="4545" activeTab="1"/>
  </bookViews>
  <sheets>
    <sheet name="Лист1 (2)" sheetId="4" r:id="rId1"/>
    <sheet name="ОЗ" sheetId="1" r:id="rId2"/>
  </sheets>
  <calcPr calcId="162913"/>
</workbook>
</file>

<file path=xl/calcChain.xml><?xml version="1.0" encoding="utf-8"?>
<calcChain xmlns="http://schemas.openxmlformats.org/spreadsheetml/2006/main">
  <c r="H113" i="1" l="1"/>
  <c r="G113" i="1"/>
  <c r="G148" i="1"/>
  <c r="H148" i="1"/>
  <c r="G156" i="1"/>
  <c r="H156" i="1"/>
  <c r="G98" i="1" l="1"/>
  <c r="G157" i="1" s="1"/>
  <c r="H98" i="1"/>
  <c r="G83" i="1"/>
  <c r="H83" i="1"/>
  <c r="G34" i="1"/>
  <c r="H34" i="1"/>
  <c r="H152" i="4"/>
  <c r="G152" i="4"/>
  <c r="H157" i="1" l="1"/>
</calcChain>
</file>

<file path=xl/sharedStrings.xml><?xml version="1.0" encoding="utf-8"?>
<sst xmlns="http://schemas.openxmlformats.org/spreadsheetml/2006/main" count="476" uniqueCount="162">
  <si>
    <t xml:space="preserve">                                                                                                                         Додаток №1</t>
  </si>
  <si>
    <t>Основні засоби</t>
  </si>
  <si>
    <t xml:space="preserve">Найменування </t>
  </si>
  <si>
    <t>Інвентарний номер</t>
  </si>
  <si>
    <t xml:space="preserve">Кількість </t>
  </si>
  <si>
    <t>Первісна вартість</t>
  </si>
  <si>
    <t>(грн..)</t>
  </si>
  <si>
    <t>Примітка</t>
  </si>
  <si>
    <t>Приміщення сільської ради</t>
  </si>
  <si>
    <t>Пандус металевий</t>
  </si>
  <si>
    <t>Ворота металеві</t>
  </si>
  <si>
    <t xml:space="preserve">Пандус металевий </t>
  </si>
  <si>
    <t>Охоронний знак с.Єлізавет</t>
  </si>
  <si>
    <t>Внутрішньо господарська меліоративна мережа</t>
  </si>
  <si>
    <t>Повуличне освітлення с.Наталівка</t>
  </si>
  <si>
    <t>Повуличне освітлення с.Олександрівка</t>
  </si>
  <si>
    <t>Памятник загиблим воїнам</t>
  </si>
  <si>
    <t>Монітор Samsung</t>
  </si>
  <si>
    <t>Системний блок</t>
  </si>
  <si>
    <t>Ноутбук Lenovo</t>
  </si>
  <si>
    <t>Бачок розширювальний</t>
  </si>
  <si>
    <t>Клапан електромагнітний</t>
  </si>
  <si>
    <t xml:space="preserve">Динамометр </t>
  </si>
  <si>
    <t xml:space="preserve">Акустична система </t>
  </si>
  <si>
    <t>Щит сигналізації</t>
  </si>
  <si>
    <t>Ноутбук НР-250</t>
  </si>
  <si>
    <t>Музичний центр SONI</t>
  </si>
  <si>
    <t>Гойдалка на пружинці «Цуцик»</t>
  </si>
  <si>
    <t>Гойдалка на пружинці «Лайнер»</t>
  </si>
  <si>
    <t>Морозильна камера Snaige</t>
  </si>
  <si>
    <t>Ігровий комплекс «Юрась»</t>
  </si>
  <si>
    <t>Карусель «Крученик»</t>
  </si>
  <si>
    <t>Багато функціональний пристрій Canon</t>
  </si>
  <si>
    <t xml:space="preserve">Комп’ютер </t>
  </si>
  <si>
    <t>Фітнес центр</t>
  </si>
  <si>
    <t>Тенісний стіл</t>
  </si>
  <si>
    <t>Гірка дитяча ігрова</t>
  </si>
  <si>
    <t>Гойдалка дитяча велика</t>
  </si>
  <si>
    <t>Пісочниця велика «Грибок»</t>
  </si>
  <si>
    <t>Карусель «Шайто»</t>
  </si>
  <si>
    <t>Дерев’яна альтанка</t>
  </si>
  <si>
    <t>Дитячий ігровий майданчик ІК-001</t>
  </si>
  <si>
    <t>Сцена 6*4 м</t>
  </si>
  <si>
    <t xml:space="preserve">Тренажер для ніг металевий </t>
  </si>
  <si>
    <t>Тренажер для м’язів металевий</t>
  </si>
  <si>
    <t>Тренажер «Шведська стінка»</t>
  </si>
  <si>
    <t>Тренажер «Жим для грудей металевий»</t>
  </si>
  <si>
    <t xml:space="preserve">Рукоход спортивний металевий </t>
  </si>
  <si>
    <t>Автомобіль ВАЗ 2107</t>
  </si>
  <si>
    <t>Набір меблів</t>
  </si>
  <si>
    <t>Комплект меблів для роздаточної</t>
  </si>
  <si>
    <t>Душ кабіна 90*90</t>
  </si>
  <si>
    <t>Шафа -купе</t>
  </si>
  <si>
    <t>Тренажер для ніг «Наїзник» металевий</t>
  </si>
  <si>
    <t>Сейф металевий</t>
  </si>
  <si>
    <t>Колодязь</t>
  </si>
  <si>
    <t>Плита електрична 6 комф.з духовкою</t>
  </si>
  <si>
    <t>101480012    101480013</t>
  </si>
  <si>
    <t>Штанга з круглими гирями</t>
  </si>
  <si>
    <t>Ігровий дитячий майданчик(в комплекті)</t>
  </si>
  <si>
    <t>101630131  101630132</t>
  </si>
  <si>
    <t>101630120 101630121  101630122</t>
  </si>
  <si>
    <t>Огорожа сільської ради</t>
  </si>
  <si>
    <t>Бетонна огорожа з воротами</t>
  </si>
  <si>
    <t>МФУ А4</t>
  </si>
  <si>
    <t>Котел опалювальнийАОГВ-20ВМ</t>
  </si>
  <si>
    <t>Холодильник Днепр-416</t>
  </si>
  <si>
    <t>Ноутбук Lenovo Ideal Pad 320/15</t>
  </si>
  <si>
    <t>101630124 101630125              101630126              101630127             101630128                 101630129</t>
  </si>
  <si>
    <t>Управління освіти і науки Новоград-Волинської міської ради</t>
  </si>
  <si>
    <t>Управління житлово-комунального господарства, енергозбереження та комунальної власності</t>
  </si>
  <si>
    <t>Управління у справах сімї, молоді, фізичної культури та спорту міської ради</t>
  </si>
  <si>
    <t xml:space="preserve">Електроплита </t>
  </si>
  <si>
    <t xml:space="preserve">Комплект шкафчиків для одягу 7-дверний </t>
  </si>
  <si>
    <t>Мийка виробнича 2х секційна з бортом</t>
  </si>
  <si>
    <t>Ліжко дитяче двох ярусне вільхове</t>
  </si>
  <si>
    <t>Стінка дитяча іграшкова 3150*350*1500</t>
  </si>
  <si>
    <t>Шафа для одежі на 4 місця</t>
  </si>
  <si>
    <t>Стінка дитяча 4м</t>
  </si>
  <si>
    <t>Стінка для дитячих іграшок</t>
  </si>
  <si>
    <t>Распредустановка РУС-8454</t>
  </si>
  <si>
    <t xml:space="preserve">Баян Ера </t>
  </si>
  <si>
    <t>Котел газовий «Вайлант»</t>
  </si>
  <si>
    <t>Насос Crundtos</t>
  </si>
  <si>
    <t>Комод зі склом підквіти</t>
  </si>
  <si>
    <t xml:space="preserve">Насос циркулярний Грундфос </t>
  </si>
  <si>
    <t>МФИ Canon Laser Set MF 4410</t>
  </si>
  <si>
    <t>Насосна станція АРМ 100/25</t>
  </si>
  <si>
    <t>Холодильник Снайге 275</t>
  </si>
  <si>
    <t>Облучатель «Сонечко» (тубус кварц)</t>
  </si>
  <si>
    <t>Терморегулятор температури АГ-5К</t>
  </si>
  <si>
    <t>Котел Aetair RTN E48</t>
  </si>
  <si>
    <t>Блок управління підживлювальним насос БУПН-1</t>
  </si>
  <si>
    <t>Блок управління мережевим насосом БУЦН-2</t>
  </si>
  <si>
    <t>Холодильник "Атлант"</t>
  </si>
  <si>
    <t>Телевізор BRAVIS LED-40D 1070 Black</t>
  </si>
  <si>
    <t xml:space="preserve">Проектор ASUS </t>
  </si>
  <si>
    <t>Альтанка «Піднавес» 2*4</t>
  </si>
  <si>
    <t xml:space="preserve">Сарай на паливо </t>
  </si>
  <si>
    <t>12                               1</t>
  </si>
  <si>
    <t>Усилитель ONKYO A-9155</t>
  </si>
  <si>
    <t>Насос циркулярний Grundfos UPB 25-6</t>
  </si>
  <si>
    <t xml:space="preserve">Котел опалювальний  настінний Immergas Eolo Mini </t>
  </si>
  <si>
    <t>Аустика DIBEISI Q1225</t>
  </si>
  <si>
    <t>Кондиціонер HEKCOH N/EHC,12</t>
  </si>
  <si>
    <t>Стінка "Юлія"</t>
  </si>
  <si>
    <t xml:space="preserve">Стенди </t>
  </si>
  <si>
    <t>Монітор LG-17</t>
  </si>
  <si>
    <t>Музичний центр Sonу</t>
  </si>
  <si>
    <t>Дороги по вул. Квіткова, Зелета та Степова в с.Наталівка</t>
  </si>
  <si>
    <t>Спортивна площадка  (стадіон)</t>
  </si>
  <si>
    <t>Сільські дороги загального значення с.Олександрівка</t>
  </si>
  <si>
    <t>Дитячий ігровий комплекс «Майданчик Діда Василя»</t>
  </si>
  <si>
    <t>Виконавчий комітет Новоград Волинської міської ради</t>
  </si>
  <si>
    <t>Бетонна огорожа 29 м.п.</t>
  </si>
  <si>
    <t>Монітор ТЕТ-22 PHILIPS</t>
  </si>
  <si>
    <t>Приміщення дитячого садка (514,9 м.кв.)</t>
  </si>
  <si>
    <t>Бетонна огорожа (комплект воріт з метало профілю) 255,8 м.п.</t>
  </si>
  <si>
    <t>101490021  101490022</t>
  </si>
  <si>
    <t>Відділ культури і туризму Новоград-Волинської міської ради</t>
  </si>
  <si>
    <t>Приміщення медпункту (бібліотека)</t>
  </si>
  <si>
    <t xml:space="preserve">Сільські дороги загального значення с.Наталівка </t>
  </si>
  <si>
    <t>Міжсільська дорога загального значення с.Наталівка-с.Єлізавет</t>
  </si>
  <si>
    <t>Бетонна огорожа (кладовище с.Наталівка 117,4 м.п.)</t>
  </si>
  <si>
    <t>Бетонна огорожа (територія с.Наталівка 152 м.п.)</t>
  </si>
  <si>
    <t>Металеві ворота з хвірткою (кладовище с.Олександрівка)</t>
  </si>
  <si>
    <t>Бетонна огорожа (територія кладовищас.Олександрівка 316 м.п.)</t>
  </si>
  <si>
    <t>Автобусна зупинка с.Наталівка</t>
  </si>
  <si>
    <t>Металеві ворота з хвірткою (кладовище с.Наталівка)</t>
  </si>
  <si>
    <t>Тренажер для ніг металевий  фанеровий</t>
  </si>
  <si>
    <t>Будівельна будка (територія кладовища)</t>
  </si>
  <si>
    <t>Дитячий ігровий комплекс "Майданчик Діда Василя"</t>
  </si>
  <si>
    <t>Конвектор опалювальний АКОГ-22М</t>
  </si>
  <si>
    <t>Бетонна огорожа з воротами (ФП с.Олександрівка) 60 м.п.</t>
  </si>
  <si>
    <t>Приміщення ФП с.Олександрівка</t>
  </si>
  <si>
    <t>Разом</t>
  </si>
  <si>
    <t>Залізобетонна огорожа (територія побутового корпуса) 36 м.п.</t>
  </si>
  <si>
    <t>Проектно-кошторисна документація  "Будівництво водонапірної свердловини в с.Олександрівка Новоград-Волинського району Житомирської області"</t>
  </si>
  <si>
    <t>Адмінбудівля</t>
  </si>
  <si>
    <t xml:space="preserve"> Невизначено, кому передавати</t>
  </si>
  <si>
    <t>свідоцтво про право власності  на нежитлову будівлю серія САВ № 928427 від 26.11.2007р.; свідоцтво про державну реєстрацію юридичної особи серія А01 №761237 від 22.03.2011р.;державний акт на право користування земельною ділянкою серія ЯЯ №072354 від 29.05.2008р.; технічний паспорт на будівлю 29.09.2004р.</t>
  </si>
  <si>
    <t>свідоцтво про право власності  на нежитлову будівлю серія САВ № 928429 від 26.11.2007р.;державний акт на право постійного користування земельною ділянкою серія ЯЯ №072358 від 29.05.2008р.;технічний паспорт на будівлю від 29.09.2004р.</t>
  </si>
  <si>
    <t>свідоцтво про право власності  на нежитлову будівлю серія САВ № 928426 від 26.11.2007р.;державний акт на право постійного користування земельною ділянкою серія ЯЯ №072357 від 29.05.2008р.;технічний паспорт на будівлю від 29.09.2004р.</t>
  </si>
  <si>
    <t>свідоцтво про право власності  на нежитлову будівлю серія САВ № 928425від 26.11.2007р.;державний акт на право постійного користування земельною ділянкою серія ЯЯ №072352 від 29.05.2008р.;технічний паспорт на будівлю від 29.09.2004р.</t>
  </si>
  <si>
    <t>витяг  про реєстрацію права власності на нерухоме майно серія ССІ №705188 від 01.04.2008р.;державний акт на право постійного користування  земельною ділянкою серія ЯЯ №072360 від 29.05.2008р.</t>
  </si>
  <si>
    <t>Частина побутового корпуса  406,9 м2</t>
  </si>
  <si>
    <t>Приміщення вбиральні (територія побутового корпусу)</t>
  </si>
  <si>
    <t>№з/п</t>
  </si>
  <si>
    <t>Дата придбання</t>
  </si>
  <si>
    <t>Од.виміру</t>
  </si>
  <si>
    <t>Сума зносу (накопиченої амортизації)</t>
  </si>
  <si>
    <t>№ з/п</t>
  </si>
  <si>
    <t>101630124 101630125 101630126 101630127  101630128  101630129</t>
  </si>
  <si>
    <t>Додаток 1</t>
  </si>
  <si>
    <t>до передавального акту</t>
  </si>
  <si>
    <t>Комод зі склом під квіти</t>
  </si>
  <si>
    <t>Відділ з питань охорони здоров'я та медичного забезпечення міської ради</t>
  </si>
  <si>
    <t>Всього</t>
  </si>
  <si>
    <t>Од. виміру</t>
  </si>
  <si>
    <t>шт.</t>
  </si>
  <si>
    <t>Секретар міської ради</t>
  </si>
  <si>
    <t>О.В.Гвозденко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</si>
</sst>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&quot;₴&quot;_-;\-* #,##0&quot;₴&quot;_-;_-* &quot;-&quot;&quot;₴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3" borderId="0" xfId="0" applyFont="1" applyFill="1" applyBorder="1" applyAlignment="1">
      <alignment horizontal="center" vertical="top" wrapText="1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2" fontId="0" fillId="3" borderId="0" xfId="0" applyNumberFormat="1" applyFill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2" fillId="0" borderId="0" xfId="0" applyFont="1"/>
    <xf numFmtId="2" fontId="2" fillId="0" borderId="0" xfId="0" applyNumberFormat="1" applyFont="1"/>
    <xf numFmtId="0" fontId="5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Border="1" applyAlignment="1"/>
    <xf numFmtId="0" fontId="0" fillId="0" borderId="0" xfId="0" applyAlignment="1"/>
    <xf numFmtId="3" fontId="5" fillId="3" borderId="1" xfId="0" applyNumberFormat="1" applyFont="1" applyFill="1" applyBorder="1" applyAlignment="1">
      <alignment horizontal="center" wrapText="1"/>
    </xf>
    <xf numFmtId="1" fontId="5" fillId="3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3" borderId="1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2" fontId="4" fillId="0" borderId="1" xfId="0" applyNumberFormat="1" applyFont="1" applyBorder="1" applyAlignment="1">
      <alignment wrapText="1"/>
    </xf>
    <xf numFmtId="0" fontId="5" fillId="0" borderId="0" xfId="0" applyFont="1" applyAlignment="1"/>
    <xf numFmtId="0" fontId="7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wrapText="1"/>
    </xf>
    <xf numFmtId="2" fontId="5" fillId="3" borderId="1" xfId="0" applyNumberFormat="1" applyFont="1" applyFill="1" applyBorder="1" applyAlignment="1">
      <alignment horizontal="right" wrapText="1"/>
    </xf>
    <xf numFmtId="2" fontId="4" fillId="3" borderId="1" xfId="0" applyNumberFormat="1" applyFont="1" applyFill="1" applyBorder="1" applyAlignment="1">
      <alignment horizontal="right" wrapText="1"/>
    </xf>
    <xf numFmtId="1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8"/>
  <sheetViews>
    <sheetView topLeftCell="A34" workbookViewId="0">
      <selection activeCell="I79" sqref="I79"/>
    </sheetView>
  </sheetViews>
  <sheetFormatPr defaultRowHeight="15" x14ac:dyDescent="0.25"/>
  <cols>
    <col min="2" max="2" width="21.28515625" customWidth="1"/>
    <col min="3" max="3" width="16.5703125" customWidth="1"/>
    <col min="4" max="5" width="14.5703125" customWidth="1"/>
    <col min="6" max="6" width="12.140625" customWidth="1"/>
    <col min="7" max="7" width="15" customWidth="1"/>
    <col min="8" max="8" width="13.7109375" customWidth="1"/>
    <col min="9" max="9" width="37.85546875" customWidth="1"/>
    <col min="11" max="11" width="10.85546875" customWidth="1"/>
    <col min="12" max="12" width="9.5703125" bestFit="1" customWidth="1"/>
  </cols>
  <sheetData>
    <row r="2" spans="1:12" x14ac:dyDescent="0.25">
      <c r="C2" s="1"/>
      <c r="D2" s="1"/>
      <c r="E2" s="1"/>
      <c r="I2" s="1" t="s">
        <v>0</v>
      </c>
    </row>
    <row r="3" spans="1:12" x14ac:dyDescent="0.25">
      <c r="C3" s="1"/>
      <c r="D3" s="1"/>
      <c r="E3" s="1"/>
      <c r="I3" s="1"/>
    </row>
    <row r="4" spans="1:12" x14ac:dyDescent="0.25">
      <c r="B4" s="1"/>
    </row>
    <row r="5" spans="1:12" ht="18.75" x14ac:dyDescent="0.3">
      <c r="B5" s="4"/>
      <c r="C5" s="5"/>
      <c r="D5" s="5"/>
      <c r="E5" s="5"/>
      <c r="F5" s="3" t="s">
        <v>1</v>
      </c>
      <c r="G5" s="3"/>
      <c r="H5" s="5"/>
      <c r="I5" s="5"/>
    </row>
    <row r="6" spans="1:12" ht="18.75" x14ac:dyDescent="0.3">
      <c r="B6" s="57"/>
      <c r="C6" s="58"/>
      <c r="D6" s="58"/>
      <c r="E6" s="58"/>
      <c r="F6" s="58"/>
      <c r="G6" s="58"/>
      <c r="H6" s="58"/>
      <c r="I6" s="58"/>
    </row>
    <row r="7" spans="1:12" ht="63" x14ac:dyDescent="0.25">
      <c r="A7" s="59" t="s">
        <v>147</v>
      </c>
      <c r="B7" s="56" t="s">
        <v>2</v>
      </c>
      <c r="C7" s="56" t="s">
        <v>148</v>
      </c>
      <c r="D7" s="56" t="s">
        <v>3</v>
      </c>
      <c r="E7" s="56" t="s">
        <v>149</v>
      </c>
      <c r="F7" s="56" t="s">
        <v>4</v>
      </c>
      <c r="G7" s="10" t="s">
        <v>5</v>
      </c>
      <c r="H7" s="10" t="s">
        <v>150</v>
      </c>
      <c r="I7" s="56" t="s">
        <v>7</v>
      </c>
    </row>
    <row r="8" spans="1:12" ht="15.75" x14ac:dyDescent="0.25">
      <c r="A8" s="59"/>
      <c r="B8" s="56"/>
      <c r="C8" s="56"/>
      <c r="D8" s="56"/>
      <c r="E8" s="56"/>
      <c r="F8" s="56"/>
      <c r="G8" s="10" t="s">
        <v>6</v>
      </c>
      <c r="H8" s="10" t="s">
        <v>6</v>
      </c>
      <c r="I8" s="56"/>
    </row>
    <row r="9" spans="1:12" ht="15.75" x14ac:dyDescent="0.25">
      <c r="A9" s="11"/>
      <c r="B9" s="60" t="s">
        <v>113</v>
      </c>
      <c r="C9" s="60"/>
      <c r="D9" s="60"/>
      <c r="E9" s="60"/>
      <c r="F9" s="60"/>
      <c r="G9" s="60"/>
      <c r="H9" s="60"/>
      <c r="I9" s="60"/>
    </row>
    <row r="10" spans="1:12" ht="31.5" x14ac:dyDescent="0.25">
      <c r="A10" s="11"/>
      <c r="B10" s="12" t="s">
        <v>62</v>
      </c>
      <c r="C10" s="12">
        <v>2003</v>
      </c>
      <c r="D10" s="12">
        <v>101330021</v>
      </c>
      <c r="E10" s="12"/>
      <c r="F10" s="12">
        <v>1</v>
      </c>
      <c r="G10" s="13">
        <v>2275</v>
      </c>
      <c r="H10" s="13">
        <v>2046.24</v>
      </c>
      <c r="I10" s="12"/>
    </row>
    <row r="11" spans="1:12" ht="126" x14ac:dyDescent="0.25">
      <c r="A11" s="11"/>
      <c r="B11" s="12" t="s">
        <v>8</v>
      </c>
      <c r="C11" s="12">
        <v>2004</v>
      </c>
      <c r="D11" s="12">
        <v>101310036</v>
      </c>
      <c r="E11" s="12"/>
      <c r="F11" s="12">
        <v>1</v>
      </c>
      <c r="G11" s="13">
        <v>132887</v>
      </c>
      <c r="H11" s="13">
        <v>80645.240000000005</v>
      </c>
      <c r="I11" s="12" t="s">
        <v>143</v>
      </c>
    </row>
    <row r="12" spans="1:12" ht="31.5" x14ac:dyDescent="0.25">
      <c r="A12" s="11"/>
      <c r="B12" s="12" t="s">
        <v>114</v>
      </c>
      <c r="C12" s="12">
        <v>2007</v>
      </c>
      <c r="D12" s="12">
        <v>101330047</v>
      </c>
      <c r="E12" s="12"/>
      <c r="F12" s="12"/>
      <c r="G12" s="13">
        <v>5070</v>
      </c>
      <c r="H12" s="13">
        <v>3296.18</v>
      </c>
      <c r="I12" s="12"/>
    </row>
    <row r="13" spans="1:12" ht="15.75" x14ac:dyDescent="0.25">
      <c r="A13" s="11"/>
      <c r="B13" s="12" t="s">
        <v>10</v>
      </c>
      <c r="C13" s="12">
        <v>2008</v>
      </c>
      <c r="D13" s="12">
        <v>101330053</v>
      </c>
      <c r="E13" s="12"/>
      <c r="F13" s="12"/>
      <c r="G13" s="13">
        <v>1450</v>
      </c>
      <c r="H13" s="13">
        <v>945.53</v>
      </c>
      <c r="I13" s="12"/>
      <c r="K13" s="2"/>
      <c r="L13" s="2"/>
    </row>
    <row r="14" spans="1:12" ht="15.75" x14ac:dyDescent="0.25">
      <c r="A14" s="11"/>
      <c r="B14" s="12" t="s">
        <v>9</v>
      </c>
      <c r="C14" s="12">
        <v>2019</v>
      </c>
      <c r="D14" s="12">
        <v>101300022</v>
      </c>
      <c r="E14" s="12"/>
      <c r="F14" s="12"/>
      <c r="G14" s="13">
        <v>38500</v>
      </c>
      <c r="H14" s="13">
        <v>3208.4</v>
      </c>
      <c r="I14" s="12"/>
    </row>
    <row r="15" spans="1:12" ht="34.5" customHeight="1" x14ac:dyDescent="0.25">
      <c r="A15" s="11"/>
      <c r="B15" s="12" t="s">
        <v>66</v>
      </c>
      <c r="C15" s="12">
        <v>2004</v>
      </c>
      <c r="D15" s="12">
        <v>101480030</v>
      </c>
      <c r="E15" s="12"/>
      <c r="F15" s="12">
        <v>1</v>
      </c>
      <c r="G15" s="13">
        <v>1391</v>
      </c>
      <c r="H15" s="13">
        <v>1391</v>
      </c>
      <c r="I15" s="12"/>
    </row>
    <row r="16" spans="1:12" ht="15.75" x14ac:dyDescent="0.25">
      <c r="A16" s="11"/>
      <c r="B16" s="12" t="s">
        <v>17</v>
      </c>
      <c r="C16" s="12">
        <v>2007</v>
      </c>
      <c r="D16" s="12">
        <v>101480039</v>
      </c>
      <c r="E16" s="12"/>
      <c r="F16" s="12">
        <v>1</v>
      </c>
      <c r="G16" s="13">
        <v>1379</v>
      </c>
      <c r="H16" s="13">
        <v>1379</v>
      </c>
      <c r="I16" s="12"/>
    </row>
    <row r="17" spans="1:12" ht="15.75" x14ac:dyDescent="0.25">
      <c r="A17" s="11"/>
      <c r="B17" s="12" t="s">
        <v>107</v>
      </c>
      <c r="C17" s="12">
        <v>2007</v>
      </c>
      <c r="D17" s="12">
        <v>101480040</v>
      </c>
      <c r="E17" s="12"/>
      <c r="F17" s="12">
        <v>1</v>
      </c>
      <c r="G17" s="13">
        <v>1155</v>
      </c>
      <c r="H17" s="13">
        <v>1155</v>
      </c>
      <c r="I17" s="12"/>
    </row>
    <row r="18" spans="1:12" ht="15.75" x14ac:dyDescent="0.25">
      <c r="A18" s="11"/>
      <c r="B18" s="12" t="s">
        <v>64</v>
      </c>
      <c r="C18" s="12">
        <v>2007</v>
      </c>
      <c r="D18" s="12">
        <v>101480041</v>
      </c>
      <c r="E18" s="12"/>
      <c r="F18" s="12">
        <v>1</v>
      </c>
      <c r="G18" s="13">
        <v>1317</v>
      </c>
      <c r="H18" s="13">
        <v>1317</v>
      </c>
      <c r="I18" s="12"/>
    </row>
    <row r="19" spans="1:12" ht="47.25" x14ac:dyDescent="0.25">
      <c r="A19" s="11"/>
      <c r="B19" s="12" t="s">
        <v>65</v>
      </c>
      <c r="C19" s="12">
        <v>2010</v>
      </c>
      <c r="D19" s="12">
        <v>101410064</v>
      </c>
      <c r="E19" s="12"/>
      <c r="F19" s="12">
        <v>1</v>
      </c>
      <c r="G19" s="13">
        <v>4100</v>
      </c>
      <c r="H19" s="13">
        <v>4100</v>
      </c>
      <c r="I19" s="12"/>
    </row>
    <row r="20" spans="1:12" ht="31.5" x14ac:dyDescent="0.25">
      <c r="A20" s="11"/>
      <c r="B20" s="14" t="s">
        <v>115</v>
      </c>
      <c r="C20" s="12">
        <v>2010</v>
      </c>
      <c r="D20" s="12">
        <v>101480067</v>
      </c>
      <c r="E20" s="12"/>
      <c r="F20" s="12">
        <v>1</v>
      </c>
      <c r="G20" s="13">
        <v>2222</v>
      </c>
      <c r="H20" s="13">
        <v>2222</v>
      </c>
      <c r="I20" s="12"/>
    </row>
    <row r="21" spans="1:12" ht="15.75" x14ac:dyDescent="0.25">
      <c r="A21" s="11"/>
      <c r="B21" s="12" t="s">
        <v>18</v>
      </c>
      <c r="C21" s="12">
        <v>2011</v>
      </c>
      <c r="D21" s="12">
        <v>101480069</v>
      </c>
      <c r="E21" s="12"/>
      <c r="F21" s="12">
        <v>1</v>
      </c>
      <c r="G21" s="13">
        <v>2573</v>
      </c>
      <c r="H21" s="12">
        <v>2441.73</v>
      </c>
      <c r="I21" s="12"/>
    </row>
    <row r="22" spans="1:12" ht="15.75" x14ac:dyDescent="0.25">
      <c r="A22" s="11"/>
      <c r="B22" s="12" t="s">
        <v>18</v>
      </c>
      <c r="C22" s="12">
        <v>2013</v>
      </c>
      <c r="D22" s="12">
        <v>101480072</v>
      </c>
      <c r="E22" s="12"/>
      <c r="F22" s="12">
        <v>1</v>
      </c>
      <c r="G22" s="13">
        <v>2909</v>
      </c>
      <c r="H22" s="12">
        <v>2107.13</v>
      </c>
      <c r="I22" s="12"/>
    </row>
    <row r="23" spans="1:12" ht="19.5" customHeight="1" x14ac:dyDescent="0.25">
      <c r="A23" s="11"/>
      <c r="B23" s="12" t="s">
        <v>19</v>
      </c>
      <c r="C23" s="12">
        <v>2016</v>
      </c>
      <c r="D23" s="12">
        <v>101480073</v>
      </c>
      <c r="E23" s="12"/>
      <c r="F23" s="12">
        <v>1</v>
      </c>
      <c r="G23" s="13">
        <v>8850</v>
      </c>
      <c r="H23" s="12">
        <v>3908.75</v>
      </c>
      <c r="I23" s="12"/>
    </row>
    <row r="24" spans="1:12" ht="31.5" x14ac:dyDescent="0.25">
      <c r="A24" s="11"/>
      <c r="B24" s="12" t="s">
        <v>108</v>
      </c>
      <c r="C24" s="12">
        <v>2017</v>
      </c>
      <c r="D24" s="12">
        <v>101480074</v>
      </c>
      <c r="E24" s="12"/>
      <c r="F24" s="12">
        <v>1</v>
      </c>
      <c r="G24" s="13">
        <v>14700</v>
      </c>
      <c r="H24" s="13">
        <v>4900</v>
      </c>
      <c r="I24" s="12"/>
    </row>
    <row r="25" spans="1:12" ht="31.5" x14ac:dyDescent="0.25">
      <c r="A25" s="11"/>
      <c r="B25" s="15" t="s">
        <v>67</v>
      </c>
      <c r="C25" s="12">
        <v>2018</v>
      </c>
      <c r="D25" s="12">
        <v>101480076</v>
      </c>
      <c r="E25" s="12"/>
      <c r="F25" s="12">
        <v>1</v>
      </c>
      <c r="G25" s="13">
        <v>13682</v>
      </c>
      <c r="H25" s="12">
        <v>3762.66</v>
      </c>
      <c r="I25" s="12"/>
    </row>
    <row r="26" spans="1:12" ht="15.75" x14ac:dyDescent="0.25">
      <c r="A26" s="11"/>
      <c r="B26" s="15" t="s">
        <v>18</v>
      </c>
      <c r="C26" s="12">
        <v>2018</v>
      </c>
      <c r="D26" s="12">
        <v>101480077</v>
      </c>
      <c r="E26" s="12"/>
      <c r="F26" s="12">
        <v>1</v>
      </c>
      <c r="G26" s="13">
        <v>6830</v>
      </c>
      <c r="H26" s="12">
        <v>1669.36</v>
      </c>
      <c r="I26" s="12"/>
      <c r="K26" s="2"/>
      <c r="L26" s="2"/>
    </row>
    <row r="27" spans="1:12" ht="15.75" customHeight="1" x14ac:dyDescent="0.25">
      <c r="A27" s="11"/>
      <c r="B27" s="15" t="s">
        <v>18</v>
      </c>
      <c r="C27" s="12">
        <v>2018</v>
      </c>
      <c r="D27" s="12">
        <v>101480078</v>
      </c>
      <c r="E27" s="12"/>
      <c r="F27" s="12">
        <v>1</v>
      </c>
      <c r="G27" s="13">
        <v>6830</v>
      </c>
      <c r="H27" s="12">
        <v>1669.36</v>
      </c>
      <c r="I27" s="12"/>
      <c r="K27" s="2"/>
      <c r="L27" s="2"/>
    </row>
    <row r="28" spans="1:12" ht="31.5" x14ac:dyDescent="0.25">
      <c r="A28" s="11"/>
      <c r="B28" s="15" t="s">
        <v>48</v>
      </c>
      <c r="C28" s="12">
        <v>2004</v>
      </c>
      <c r="D28" s="12">
        <v>101510035</v>
      </c>
      <c r="E28" s="12"/>
      <c r="F28" s="12">
        <v>1</v>
      </c>
      <c r="G28" s="13">
        <v>22265</v>
      </c>
      <c r="H28" s="13">
        <v>22265</v>
      </c>
      <c r="I28" s="12"/>
    </row>
    <row r="29" spans="1:12" ht="15.75" x14ac:dyDescent="0.25">
      <c r="A29" s="11"/>
      <c r="B29" s="15" t="s">
        <v>54</v>
      </c>
      <c r="C29" s="12">
        <v>1994</v>
      </c>
      <c r="D29" s="12">
        <v>101630004</v>
      </c>
      <c r="E29" s="12"/>
      <c r="F29" s="12">
        <v>1</v>
      </c>
      <c r="G29" s="13">
        <v>281</v>
      </c>
      <c r="H29" s="13">
        <v>281</v>
      </c>
      <c r="I29" s="12"/>
    </row>
    <row r="30" spans="1:12" ht="15.75" x14ac:dyDescent="0.25">
      <c r="A30" s="11"/>
      <c r="B30" s="15" t="s">
        <v>54</v>
      </c>
      <c r="C30" s="12">
        <v>1994</v>
      </c>
      <c r="D30" s="12">
        <v>101630003</v>
      </c>
      <c r="E30" s="12"/>
      <c r="F30" s="12">
        <v>1</v>
      </c>
      <c r="G30" s="13">
        <v>282</v>
      </c>
      <c r="H30" s="13">
        <v>282</v>
      </c>
      <c r="I30" s="12"/>
    </row>
    <row r="31" spans="1:12" ht="15.75" x14ac:dyDescent="0.25">
      <c r="A31" s="11"/>
      <c r="B31" s="15" t="s">
        <v>54</v>
      </c>
      <c r="C31" s="12">
        <v>1994</v>
      </c>
      <c r="D31" s="16">
        <v>101630005</v>
      </c>
      <c r="E31" s="16"/>
      <c r="F31" s="12">
        <v>1</v>
      </c>
      <c r="G31" s="13">
        <v>281</v>
      </c>
      <c r="H31" s="13">
        <v>281</v>
      </c>
      <c r="I31" s="12"/>
    </row>
    <row r="32" spans="1:12" ht="15.75" x14ac:dyDescent="0.25">
      <c r="A32" s="11"/>
      <c r="B32" s="15" t="s">
        <v>105</v>
      </c>
      <c r="C32" s="12">
        <v>2004</v>
      </c>
      <c r="D32" s="12">
        <v>101630034</v>
      </c>
      <c r="E32" s="12"/>
      <c r="F32" s="12">
        <v>1</v>
      </c>
      <c r="G32" s="13">
        <v>1688</v>
      </c>
      <c r="H32" s="13">
        <v>1688</v>
      </c>
      <c r="I32" s="12"/>
    </row>
    <row r="33" spans="1:12" ht="15.75" x14ac:dyDescent="0.25">
      <c r="A33" s="11"/>
      <c r="B33" s="12" t="s">
        <v>106</v>
      </c>
      <c r="C33" s="12">
        <v>2003</v>
      </c>
      <c r="D33" s="12">
        <v>101630020</v>
      </c>
      <c r="E33" s="12"/>
      <c r="F33" s="12">
        <v>1</v>
      </c>
      <c r="G33" s="13">
        <v>3502</v>
      </c>
      <c r="H33" s="13">
        <v>3502</v>
      </c>
      <c r="I33" s="12"/>
      <c r="K33" s="2"/>
      <c r="L33" s="2"/>
    </row>
    <row r="34" spans="1:12" ht="15.75" x14ac:dyDescent="0.25">
      <c r="A34" s="11"/>
      <c r="B34" s="15" t="s">
        <v>49</v>
      </c>
      <c r="C34" s="12">
        <v>2018</v>
      </c>
      <c r="D34" s="12">
        <v>101630075</v>
      </c>
      <c r="E34" s="12"/>
      <c r="F34" s="12">
        <v>1</v>
      </c>
      <c r="G34" s="13">
        <v>10170</v>
      </c>
      <c r="H34" s="13">
        <v>2712</v>
      </c>
      <c r="I34" s="12"/>
      <c r="L34" s="2"/>
    </row>
    <row r="35" spans="1:12" ht="15.75" x14ac:dyDescent="0.25">
      <c r="A35" s="11"/>
      <c r="B35" s="61" t="s">
        <v>69</v>
      </c>
      <c r="C35" s="62"/>
      <c r="D35" s="62"/>
      <c r="E35" s="62"/>
      <c r="F35" s="62"/>
      <c r="G35" s="62"/>
      <c r="H35" s="62"/>
      <c r="I35" s="62"/>
    </row>
    <row r="36" spans="1:12" ht="157.5" x14ac:dyDescent="0.25">
      <c r="A36" s="11"/>
      <c r="B36" s="12" t="s">
        <v>116</v>
      </c>
      <c r="C36" s="12">
        <v>1997</v>
      </c>
      <c r="D36" s="12">
        <v>101310024</v>
      </c>
      <c r="E36" s="12"/>
      <c r="F36" s="12">
        <v>1</v>
      </c>
      <c r="G36" s="13">
        <v>391258.4</v>
      </c>
      <c r="H36" s="12">
        <v>56140.71</v>
      </c>
      <c r="I36" s="12" t="s">
        <v>140</v>
      </c>
    </row>
    <row r="37" spans="1:12" ht="15.75" x14ac:dyDescent="0.25">
      <c r="A37" s="11"/>
      <c r="B37" s="12" t="s">
        <v>55</v>
      </c>
      <c r="C37" s="12">
        <v>2002</v>
      </c>
      <c r="D37" s="12">
        <v>101350069</v>
      </c>
      <c r="E37" s="12"/>
      <c r="F37" s="12">
        <v>1</v>
      </c>
      <c r="G37" s="13">
        <v>2250</v>
      </c>
      <c r="H37" s="12">
        <v>1401.25</v>
      </c>
      <c r="I37" s="12"/>
    </row>
    <row r="38" spans="1:12" ht="63" x14ac:dyDescent="0.25">
      <c r="A38" s="11"/>
      <c r="B38" s="12" t="s">
        <v>117</v>
      </c>
      <c r="C38" s="12">
        <v>2014</v>
      </c>
      <c r="D38" s="12">
        <v>101330006</v>
      </c>
      <c r="E38" s="12"/>
      <c r="F38" s="12">
        <v>1</v>
      </c>
      <c r="G38" s="13">
        <v>61497</v>
      </c>
      <c r="H38" s="12">
        <v>18807.11</v>
      </c>
      <c r="I38" s="12"/>
      <c r="K38" s="2"/>
    </row>
    <row r="39" spans="1:12" ht="15.75" x14ac:dyDescent="0.25">
      <c r="A39" s="11"/>
      <c r="B39" s="12" t="s">
        <v>11</v>
      </c>
      <c r="C39" s="12">
        <v>2019</v>
      </c>
      <c r="D39" s="12">
        <v>101300007</v>
      </c>
      <c r="E39" s="12"/>
      <c r="F39" s="12">
        <v>1</v>
      </c>
      <c r="G39" s="13">
        <v>107800</v>
      </c>
      <c r="H39" s="12">
        <v>8085.06</v>
      </c>
      <c r="I39" s="12"/>
    </row>
    <row r="40" spans="1:12" ht="15.75" x14ac:dyDescent="0.25">
      <c r="A40" s="11"/>
      <c r="B40" s="12" t="s">
        <v>81</v>
      </c>
      <c r="C40" s="12">
        <v>1997</v>
      </c>
      <c r="D40" s="12">
        <v>101480036</v>
      </c>
      <c r="E40" s="12"/>
      <c r="F40" s="12">
        <v>1</v>
      </c>
      <c r="G40" s="13">
        <v>313</v>
      </c>
      <c r="H40" s="13">
        <v>313</v>
      </c>
      <c r="I40" s="12"/>
    </row>
    <row r="41" spans="1:12" ht="31.5" x14ac:dyDescent="0.25">
      <c r="A41" s="11"/>
      <c r="B41" s="12" t="s">
        <v>87</v>
      </c>
      <c r="C41" s="12">
        <v>2004</v>
      </c>
      <c r="D41" s="12">
        <v>101480054</v>
      </c>
      <c r="E41" s="12"/>
      <c r="F41" s="12">
        <v>1</v>
      </c>
      <c r="G41" s="13">
        <v>2251</v>
      </c>
      <c r="H41" s="13">
        <v>2251</v>
      </c>
      <c r="I41" s="12"/>
    </row>
    <row r="42" spans="1:12" ht="31.5" x14ac:dyDescent="0.25">
      <c r="A42" s="11"/>
      <c r="B42" s="12" t="s">
        <v>80</v>
      </c>
      <c r="C42" s="12">
        <v>1997</v>
      </c>
      <c r="D42" s="12">
        <v>101480023</v>
      </c>
      <c r="E42" s="12"/>
      <c r="F42" s="12">
        <v>1</v>
      </c>
      <c r="G42" s="13">
        <v>213</v>
      </c>
      <c r="H42" s="13">
        <v>213</v>
      </c>
      <c r="I42" s="12"/>
    </row>
    <row r="43" spans="1:12" ht="31.5" x14ac:dyDescent="0.25">
      <c r="A43" s="11"/>
      <c r="B43" s="12" t="s">
        <v>82</v>
      </c>
      <c r="C43" s="12">
        <v>2006</v>
      </c>
      <c r="D43" s="12">
        <v>101410072</v>
      </c>
      <c r="E43" s="12"/>
      <c r="F43" s="12">
        <v>1</v>
      </c>
      <c r="G43" s="13">
        <v>18741</v>
      </c>
      <c r="H43" s="13">
        <v>18741</v>
      </c>
      <c r="I43" s="12"/>
    </row>
    <row r="44" spans="1:12" ht="31.5" x14ac:dyDescent="0.25">
      <c r="A44" s="11"/>
      <c r="B44" s="12" t="s">
        <v>20</v>
      </c>
      <c r="C44" s="12">
        <v>2006</v>
      </c>
      <c r="D44" s="12">
        <v>101480074</v>
      </c>
      <c r="E44" s="12"/>
      <c r="F44" s="12">
        <v>1</v>
      </c>
      <c r="G44" s="13">
        <v>1285</v>
      </c>
      <c r="H44" s="13">
        <v>1285</v>
      </c>
      <c r="I44" s="12"/>
    </row>
    <row r="45" spans="1:12" ht="31.5" x14ac:dyDescent="0.25">
      <c r="A45" s="11"/>
      <c r="B45" s="12" t="s">
        <v>21</v>
      </c>
      <c r="C45" s="12">
        <v>2007</v>
      </c>
      <c r="D45" s="12">
        <v>101480077</v>
      </c>
      <c r="E45" s="12"/>
      <c r="F45" s="12">
        <v>1</v>
      </c>
      <c r="G45" s="13">
        <v>375</v>
      </c>
      <c r="H45" s="13">
        <v>375</v>
      </c>
      <c r="I45" s="12"/>
    </row>
    <row r="46" spans="1:12" ht="15.75" x14ac:dyDescent="0.25">
      <c r="A46" s="11"/>
      <c r="B46" s="12" t="s">
        <v>83</v>
      </c>
      <c r="C46" s="12">
        <v>2006</v>
      </c>
      <c r="D46" s="12">
        <v>101480073</v>
      </c>
      <c r="E46" s="12"/>
      <c r="F46" s="12">
        <v>1</v>
      </c>
      <c r="G46" s="13">
        <v>2861</v>
      </c>
      <c r="H46" s="13">
        <v>2861</v>
      </c>
      <c r="I46" s="12"/>
    </row>
    <row r="47" spans="1:12" ht="31.5" x14ac:dyDescent="0.25">
      <c r="A47" s="11"/>
      <c r="B47" s="12" t="s">
        <v>84</v>
      </c>
      <c r="C47" s="12">
        <v>2008</v>
      </c>
      <c r="D47" s="12">
        <v>101480094</v>
      </c>
      <c r="E47" s="12"/>
      <c r="F47" s="12">
        <v>1</v>
      </c>
      <c r="G47" s="13">
        <v>1100</v>
      </c>
      <c r="H47" s="13">
        <v>1100</v>
      </c>
      <c r="I47" s="12"/>
    </row>
    <row r="48" spans="1:12" ht="31.5" x14ac:dyDescent="0.25">
      <c r="A48" s="11"/>
      <c r="B48" s="12" t="s">
        <v>85</v>
      </c>
      <c r="C48" s="12">
        <v>2008</v>
      </c>
      <c r="D48" s="12">
        <v>101480097</v>
      </c>
      <c r="E48" s="12"/>
      <c r="F48" s="12">
        <v>1</v>
      </c>
      <c r="G48" s="13">
        <v>6000</v>
      </c>
      <c r="H48" s="13">
        <v>6000</v>
      </c>
      <c r="I48" s="12"/>
    </row>
    <row r="49" spans="1:9" ht="31.5" x14ac:dyDescent="0.25">
      <c r="A49" s="11"/>
      <c r="B49" s="12" t="s">
        <v>88</v>
      </c>
      <c r="C49" s="12">
        <v>2008</v>
      </c>
      <c r="D49" s="12">
        <v>101480101</v>
      </c>
      <c r="E49" s="12"/>
      <c r="F49" s="12">
        <v>1</v>
      </c>
      <c r="G49" s="13">
        <v>1980</v>
      </c>
      <c r="H49" s="13">
        <v>1980</v>
      </c>
      <c r="I49" s="12"/>
    </row>
    <row r="50" spans="1:9" ht="15.75" x14ac:dyDescent="0.25">
      <c r="A50" s="11"/>
      <c r="B50" s="12" t="s">
        <v>22</v>
      </c>
      <c r="C50" s="12">
        <v>2010</v>
      </c>
      <c r="D50" s="12">
        <v>101470130</v>
      </c>
      <c r="E50" s="12"/>
      <c r="F50" s="12">
        <v>1</v>
      </c>
      <c r="G50" s="13">
        <v>1341</v>
      </c>
      <c r="H50" s="13">
        <v>1341</v>
      </c>
      <c r="I50" s="12"/>
    </row>
    <row r="51" spans="1:9" ht="47.25" x14ac:dyDescent="0.25">
      <c r="A51" s="11"/>
      <c r="B51" s="12" t="s">
        <v>89</v>
      </c>
      <c r="C51" s="12">
        <v>2010</v>
      </c>
      <c r="D51" s="12">
        <v>101470131</v>
      </c>
      <c r="E51" s="12"/>
      <c r="F51" s="12">
        <v>1</v>
      </c>
      <c r="G51" s="13">
        <v>1050</v>
      </c>
      <c r="H51" s="13">
        <v>1050</v>
      </c>
      <c r="I51" s="12"/>
    </row>
    <row r="52" spans="1:9" ht="15.75" x14ac:dyDescent="0.25">
      <c r="A52" s="11"/>
      <c r="B52" s="12" t="s">
        <v>18</v>
      </c>
      <c r="C52" s="12">
        <v>2011</v>
      </c>
      <c r="D52" s="12">
        <v>101480001</v>
      </c>
      <c r="E52" s="12"/>
      <c r="F52" s="12">
        <v>1</v>
      </c>
      <c r="G52" s="13">
        <v>2332</v>
      </c>
      <c r="H52" s="13">
        <v>2113.1</v>
      </c>
      <c r="I52" s="12"/>
    </row>
    <row r="53" spans="1:9" ht="31.5" x14ac:dyDescent="0.25">
      <c r="A53" s="11"/>
      <c r="B53" s="12" t="s">
        <v>86</v>
      </c>
      <c r="C53" s="12">
        <v>2011</v>
      </c>
      <c r="D53" s="12">
        <v>101480002</v>
      </c>
      <c r="E53" s="12"/>
      <c r="F53" s="12">
        <v>1</v>
      </c>
      <c r="G53" s="13">
        <v>1697</v>
      </c>
      <c r="H53" s="13">
        <v>1540.83</v>
      </c>
      <c r="I53" s="12"/>
    </row>
    <row r="54" spans="1:9" ht="47.25" x14ac:dyDescent="0.25">
      <c r="A54" s="11"/>
      <c r="B54" s="12" t="s">
        <v>59</v>
      </c>
      <c r="C54" s="12">
        <v>2012</v>
      </c>
      <c r="D54" s="12">
        <v>101480003</v>
      </c>
      <c r="E54" s="12"/>
      <c r="F54" s="12">
        <v>1</v>
      </c>
      <c r="G54" s="13">
        <v>35450</v>
      </c>
      <c r="H54" s="13">
        <v>29242.48</v>
      </c>
      <c r="I54" s="12"/>
    </row>
    <row r="55" spans="1:9" ht="32.25" customHeight="1" x14ac:dyDescent="0.25">
      <c r="A55" s="11"/>
      <c r="B55" s="12" t="s">
        <v>23</v>
      </c>
      <c r="C55" s="12">
        <v>2013</v>
      </c>
      <c r="D55" s="12">
        <v>101480004</v>
      </c>
      <c r="E55" s="12"/>
      <c r="F55" s="12">
        <v>1</v>
      </c>
      <c r="G55" s="13">
        <v>1224</v>
      </c>
      <c r="H55" s="13">
        <v>925.7</v>
      </c>
      <c r="I55" s="12"/>
    </row>
    <row r="56" spans="1:9" ht="34.5" customHeight="1" x14ac:dyDescent="0.25">
      <c r="A56" s="11"/>
      <c r="B56" s="12" t="s">
        <v>91</v>
      </c>
      <c r="C56" s="12">
        <v>2014</v>
      </c>
      <c r="D56" s="12">
        <v>101410007</v>
      </c>
      <c r="E56" s="12"/>
      <c r="F56" s="12">
        <v>1</v>
      </c>
      <c r="G56" s="13">
        <v>16775</v>
      </c>
      <c r="H56" s="13">
        <v>10066.780000000001</v>
      </c>
      <c r="I56" s="12"/>
    </row>
    <row r="57" spans="1:9" ht="54.75" customHeight="1" x14ac:dyDescent="0.25">
      <c r="A57" s="11"/>
      <c r="B57" s="12" t="s">
        <v>92</v>
      </c>
      <c r="C57" s="12">
        <v>2014</v>
      </c>
      <c r="D57" s="12">
        <v>101480008</v>
      </c>
      <c r="E57" s="12"/>
      <c r="F57" s="12">
        <v>1</v>
      </c>
      <c r="G57" s="13">
        <v>2770</v>
      </c>
      <c r="H57" s="13">
        <v>1661.05</v>
      </c>
      <c r="I57" s="12"/>
    </row>
    <row r="58" spans="1:9" ht="47.25" x14ac:dyDescent="0.25">
      <c r="A58" s="11"/>
      <c r="B58" s="12" t="s">
        <v>93</v>
      </c>
      <c r="C58" s="12">
        <v>2014</v>
      </c>
      <c r="D58" s="12">
        <v>101480009</v>
      </c>
      <c r="E58" s="12"/>
      <c r="F58" s="12">
        <v>1</v>
      </c>
      <c r="G58" s="13">
        <v>3581</v>
      </c>
      <c r="H58" s="13">
        <v>2149.9299999999998</v>
      </c>
      <c r="I58" s="12"/>
    </row>
    <row r="59" spans="1:9" ht="15.75" x14ac:dyDescent="0.25">
      <c r="A59" s="11"/>
      <c r="B59" s="12" t="s">
        <v>24</v>
      </c>
      <c r="C59" s="12">
        <v>2014</v>
      </c>
      <c r="D59" s="12">
        <v>101480010</v>
      </c>
      <c r="E59" s="12"/>
      <c r="F59" s="12">
        <v>1</v>
      </c>
      <c r="G59" s="13">
        <v>3887</v>
      </c>
      <c r="H59" s="13">
        <v>2328.58</v>
      </c>
      <c r="I59" s="12"/>
    </row>
    <row r="60" spans="1:9" ht="31.5" x14ac:dyDescent="0.25">
      <c r="A60" s="11"/>
      <c r="B60" s="12" t="s">
        <v>90</v>
      </c>
      <c r="C60" s="12">
        <v>2014</v>
      </c>
      <c r="D60" s="12">
        <v>101400006</v>
      </c>
      <c r="E60" s="12"/>
      <c r="F60" s="12">
        <v>1</v>
      </c>
      <c r="G60" s="13">
        <v>4083</v>
      </c>
      <c r="H60" s="13">
        <v>2449.88</v>
      </c>
      <c r="I60" s="12"/>
    </row>
    <row r="61" spans="1:9" ht="31.5" x14ac:dyDescent="0.25">
      <c r="A61" s="11"/>
      <c r="B61" s="12" t="s">
        <v>95</v>
      </c>
      <c r="C61" s="12">
        <v>2016</v>
      </c>
      <c r="D61" s="17" t="s">
        <v>57</v>
      </c>
      <c r="E61" s="17"/>
      <c r="F61" s="12">
        <v>2</v>
      </c>
      <c r="G61" s="13">
        <v>14140</v>
      </c>
      <c r="H61" s="13">
        <v>5656.32</v>
      </c>
      <c r="I61" s="12"/>
    </row>
    <row r="62" spans="1:9" ht="15.75" x14ac:dyDescent="0.25">
      <c r="A62" s="11"/>
      <c r="B62" s="12" t="s">
        <v>96</v>
      </c>
      <c r="C62" s="12">
        <v>2016</v>
      </c>
      <c r="D62" s="12">
        <v>101480019</v>
      </c>
      <c r="E62" s="12"/>
      <c r="F62" s="12">
        <v>1</v>
      </c>
      <c r="G62" s="13">
        <v>7882</v>
      </c>
      <c r="H62" s="13">
        <v>3152.64</v>
      </c>
      <c r="I62" s="12"/>
    </row>
    <row r="63" spans="1:9" ht="31.5" x14ac:dyDescent="0.25">
      <c r="A63" s="11"/>
      <c r="B63" s="12" t="s">
        <v>94</v>
      </c>
      <c r="C63" s="12">
        <v>2016</v>
      </c>
      <c r="D63" s="12">
        <v>101480015</v>
      </c>
      <c r="E63" s="12"/>
      <c r="F63" s="12">
        <v>1</v>
      </c>
      <c r="G63" s="13">
        <v>6678</v>
      </c>
      <c r="H63" s="13">
        <v>2671.2</v>
      </c>
      <c r="I63" s="12"/>
    </row>
    <row r="64" spans="1:9" ht="15.75" x14ac:dyDescent="0.25">
      <c r="A64" s="11"/>
      <c r="B64" s="12" t="s">
        <v>25</v>
      </c>
      <c r="C64" s="12">
        <v>2016</v>
      </c>
      <c r="D64" s="12">
        <v>101480011</v>
      </c>
      <c r="E64" s="12"/>
      <c r="F64" s="12">
        <v>1</v>
      </c>
      <c r="G64" s="13">
        <v>7700</v>
      </c>
      <c r="H64" s="13">
        <v>3144.53</v>
      </c>
      <c r="I64" s="12"/>
    </row>
    <row r="65" spans="1:9" ht="31.5" x14ac:dyDescent="0.25">
      <c r="A65" s="11"/>
      <c r="B65" s="12" t="s">
        <v>26</v>
      </c>
      <c r="C65" s="12">
        <v>2017</v>
      </c>
      <c r="D65" s="12">
        <v>101480016</v>
      </c>
      <c r="E65" s="12"/>
      <c r="F65" s="12">
        <v>1</v>
      </c>
      <c r="G65" s="13">
        <v>14700</v>
      </c>
      <c r="H65" s="13">
        <v>4777.5</v>
      </c>
      <c r="I65" s="12"/>
    </row>
    <row r="66" spans="1:9" ht="31.5" x14ac:dyDescent="0.25">
      <c r="A66" s="11"/>
      <c r="B66" s="12" t="s">
        <v>27</v>
      </c>
      <c r="C66" s="12">
        <v>2017</v>
      </c>
      <c r="D66" s="12">
        <v>101480017</v>
      </c>
      <c r="E66" s="12"/>
      <c r="F66" s="12">
        <v>1</v>
      </c>
      <c r="G66" s="13">
        <v>7500</v>
      </c>
      <c r="H66" s="13">
        <v>2156.16</v>
      </c>
      <c r="I66" s="12"/>
    </row>
    <row r="67" spans="1:9" ht="31.5" x14ac:dyDescent="0.25">
      <c r="A67" s="11"/>
      <c r="B67" s="12" t="s">
        <v>28</v>
      </c>
      <c r="C67" s="12">
        <v>2017</v>
      </c>
      <c r="D67" s="12">
        <v>101480018</v>
      </c>
      <c r="E67" s="12"/>
      <c r="F67" s="12">
        <v>1</v>
      </c>
      <c r="G67" s="13">
        <v>8100</v>
      </c>
      <c r="H67" s="13">
        <v>2328.75</v>
      </c>
      <c r="I67" s="12"/>
    </row>
    <row r="68" spans="1:9" ht="31.5" x14ac:dyDescent="0.25">
      <c r="A68" s="11"/>
      <c r="B68" s="12" t="s">
        <v>29</v>
      </c>
      <c r="C68" s="12">
        <v>2019</v>
      </c>
      <c r="D68" s="12">
        <v>101480019</v>
      </c>
      <c r="E68" s="12"/>
      <c r="F68" s="12">
        <v>1</v>
      </c>
      <c r="G68" s="13">
        <v>9380</v>
      </c>
      <c r="H68" s="13">
        <v>1016.21</v>
      </c>
      <c r="I68" s="12"/>
    </row>
    <row r="69" spans="1:9" ht="31.5" x14ac:dyDescent="0.25">
      <c r="A69" s="11"/>
      <c r="B69" s="12" t="s">
        <v>97</v>
      </c>
      <c r="C69" s="12">
        <v>2020</v>
      </c>
      <c r="D69" s="12">
        <v>101490020</v>
      </c>
      <c r="E69" s="12"/>
      <c r="F69" s="12">
        <v>1</v>
      </c>
      <c r="G69" s="13">
        <v>49899.99</v>
      </c>
      <c r="H69" s="13">
        <v>3326.64</v>
      </c>
      <c r="I69" s="12"/>
    </row>
    <row r="70" spans="1:9" ht="31.5" x14ac:dyDescent="0.25">
      <c r="A70" s="11"/>
      <c r="B70" s="12" t="s">
        <v>30</v>
      </c>
      <c r="C70" s="12">
        <v>2020</v>
      </c>
      <c r="D70" s="17" t="s">
        <v>118</v>
      </c>
      <c r="E70" s="17"/>
      <c r="F70" s="12">
        <v>2</v>
      </c>
      <c r="G70" s="13">
        <v>38950</v>
      </c>
      <c r="H70" s="13">
        <v>2596.64</v>
      </c>
      <c r="I70" s="12"/>
    </row>
    <row r="71" spans="1:9" ht="31.5" x14ac:dyDescent="0.25">
      <c r="A71" s="11"/>
      <c r="B71" s="12" t="s">
        <v>31</v>
      </c>
      <c r="C71" s="12">
        <v>2020</v>
      </c>
      <c r="D71" s="12">
        <v>101490023</v>
      </c>
      <c r="E71" s="12"/>
      <c r="F71" s="12">
        <v>1</v>
      </c>
      <c r="G71" s="13">
        <v>11040</v>
      </c>
      <c r="H71" s="13">
        <v>736</v>
      </c>
      <c r="I71" s="12"/>
    </row>
    <row r="72" spans="1:9" ht="31.5" x14ac:dyDescent="0.25">
      <c r="A72" s="11"/>
      <c r="B72" s="12" t="s">
        <v>56</v>
      </c>
      <c r="C72" s="12">
        <v>2020</v>
      </c>
      <c r="D72" s="12">
        <v>101420024</v>
      </c>
      <c r="E72" s="12"/>
      <c r="F72" s="12">
        <v>1</v>
      </c>
      <c r="G72" s="13">
        <v>36710</v>
      </c>
      <c r="H72" s="13">
        <v>2447.36</v>
      </c>
      <c r="I72" s="12"/>
    </row>
    <row r="73" spans="1:9" ht="15.75" x14ac:dyDescent="0.25">
      <c r="A73" s="11"/>
      <c r="B73" s="12" t="s">
        <v>78</v>
      </c>
      <c r="C73" s="12">
        <v>2007</v>
      </c>
      <c r="D73" s="12">
        <v>101630081</v>
      </c>
      <c r="E73" s="12"/>
      <c r="F73" s="12">
        <v>1</v>
      </c>
      <c r="G73" s="13">
        <v>3250</v>
      </c>
      <c r="H73" s="13">
        <v>3250</v>
      </c>
      <c r="I73" s="12"/>
    </row>
    <row r="74" spans="1:9" ht="29.25" customHeight="1" x14ac:dyDescent="0.25">
      <c r="A74" s="11"/>
      <c r="B74" s="12" t="s">
        <v>73</v>
      </c>
      <c r="C74" s="12">
        <v>2007</v>
      </c>
      <c r="D74" s="12">
        <v>101630083</v>
      </c>
      <c r="E74" s="12"/>
      <c r="F74" s="12">
        <v>1</v>
      </c>
      <c r="G74" s="13">
        <v>1100</v>
      </c>
      <c r="H74" s="13">
        <v>1100</v>
      </c>
      <c r="I74" s="12"/>
    </row>
    <row r="75" spans="1:9" ht="31.5" x14ac:dyDescent="0.25">
      <c r="A75" s="11"/>
      <c r="B75" s="12" t="s">
        <v>74</v>
      </c>
      <c r="C75" s="12">
        <v>2007</v>
      </c>
      <c r="D75" s="12">
        <v>101630084</v>
      </c>
      <c r="E75" s="12"/>
      <c r="F75" s="12">
        <v>1</v>
      </c>
      <c r="G75" s="13">
        <v>2200</v>
      </c>
      <c r="H75" s="13">
        <v>2200</v>
      </c>
      <c r="I75" s="12"/>
    </row>
    <row r="76" spans="1:9" ht="15.75" x14ac:dyDescent="0.25">
      <c r="A76" s="11"/>
      <c r="B76" s="12" t="s">
        <v>72</v>
      </c>
      <c r="C76" s="12">
        <v>2007</v>
      </c>
      <c r="D76" s="12">
        <v>101630082</v>
      </c>
      <c r="E76" s="12"/>
      <c r="F76" s="12">
        <v>1</v>
      </c>
      <c r="G76" s="13">
        <v>4125</v>
      </c>
      <c r="H76" s="13">
        <v>4125</v>
      </c>
      <c r="I76" s="12"/>
    </row>
    <row r="77" spans="1:9" ht="47.25" x14ac:dyDescent="0.25">
      <c r="A77" s="11"/>
      <c r="B77" s="12" t="s">
        <v>75</v>
      </c>
      <c r="C77" s="12">
        <v>2010</v>
      </c>
      <c r="D77" s="17" t="s">
        <v>61</v>
      </c>
      <c r="E77" s="17"/>
      <c r="F77" s="12">
        <v>3</v>
      </c>
      <c r="G77" s="13">
        <v>3150</v>
      </c>
      <c r="H77" s="13">
        <v>3150</v>
      </c>
      <c r="I77" s="12"/>
    </row>
    <row r="78" spans="1:9" ht="47.25" x14ac:dyDescent="0.25">
      <c r="A78" s="11"/>
      <c r="B78" s="12" t="s">
        <v>76</v>
      </c>
      <c r="C78" s="12">
        <v>2010</v>
      </c>
      <c r="D78" s="12">
        <v>101630123</v>
      </c>
      <c r="E78" s="12"/>
      <c r="F78" s="12">
        <v>1</v>
      </c>
      <c r="G78" s="13">
        <v>1850</v>
      </c>
      <c r="H78" s="13">
        <v>1850</v>
      </c>
      <c r="I78" s="12"/>
    </row>
    <row r="79" spans="1:9" ht="94.5" x14ac:dyDescent="0.25">
      <c r="A79" s="11"/>
      <c r="B79" s="12" t="s">
        <v>77</v>
      </c>
      <c r="C79" s="12">
        <v>2010</v>
      </c>
      <c r="D79" s="18" t="s">
        <v>68</v>
      </c>
      <c r="E79" s="18"/>
      <c r="F79" s="12">
        <v>6</v>
      </c>
      <c r="G79" s="13">
        <v>6750</v>
      </c>
      <c r="H79" s="13">
        <v>6750</v>
      </c>
      <c r="I79" s="12"/>
    </row>
    <row r="80" spans="1:9" ht="31.5" x14ac:dyDescent="0.25">
      <c r="A80" s="11"/>
      <c r="B80" s="12" t="s">
        <v>79</v>
      </c>
      <c r="C80" s="12">
        <v>2013</v>
      </c>
      <c r="D80" s="12">
        <v>101630130</v>
      </c>
      <c r="E80" s="12"/>
      <c r="F80" s="12">
        <v>1</v>
      </c>
      <c r="G80" s="13">
        <v>3205</v>
      </c>
      <c r="H80" s="13">
        <v>2325.73</v>
      </c>
      <c r="I80" s="12"/>
    </row>
    <row r="81" spans="1:9" ht="31.5" x14ac:dyDescent="0.25">
      <c r="A81" s="11"/>
      <c r="B81" s="12" t="s">
        <v>50</v>
      </c>
      <c r="C81" s="12">
        <v>2020</v>
      </c>
      <c r="D81" s="16" t="s">
        <v>60</v>
      </c>
      <c r="E81" s="16"/>
      <c r="F81" s="12">
        <v>2</v>
      </c>
      <c r="G81" s="13">
        <v>20700</v>
      </c>
      <c r="H81" s="13">
        <v>1380</v>
      </c>
      <c r="I81" s="12"/>
    </row>
    <row r="82" spans="1:9" ht="15.75" x14ac:dyDescent="0.25">
      <c r="A82" s="11"/>
      <c r="B82" s="63" t="s">
        <v>119</v>
      </c>
      <c r="C82" s="60"/>
      <c r="D82" s="60"/>
      <c r="E82" s="60"/>
      <c r="F82" s="60"/>
      <c r="G82" s="60"/>
      <c r="H82" s="60"/>
      <c r="I82" s="60"/>
    </row>
    <row r="83" spans="1:9" ht="126" x14ac:dyDescent="0.25">
      <c r="A83" s="11"/>
      <c r="B83" s="19" t="s">
        <v>120</v>
      </c>
      <c r="C83" s="15">
        <v>1960</v>
      </c>
      <c r="D83" s="15">
        <v>101310014</v>
      </c>
      <c r="E83" s="15"/>
      <c r="F83" s="15">
        <v>1</v>
      </c>
      <c r="G83" s="20">
        <v>6528</v>
      </c>
      <c r="H83" s="20">
        <v>6528</v>
      </c>
      <c r="I83" s="12" t="s">
        <v>142</v>
      </c>
    </row>
    <row r="84" spans="1:9" ht="15.75" x14ac:dyDescent="0.25">
      <c r="A84" s="11"/>
      <c r="B84" s="19" t="s">
        <v>98</v>
      </c>
      <c r="C84" s="15">
        <v>1970</v>
      </c>
      <c r="D84" s="15">
        <v>101310015</v>
      </c>
      <c r="E84" s="15"/>
      <c r="F84" s="15">
        <v>1</v>
      </c>
      <c r="G84" s="20">
        <v>1696</v>
      </c>
      <c r="H84" s="20">
        <v>1696</v>
      </c>
      <c r="I84" s="12"/>
    </row>
    <row r="85" spans="1:9" ht="33" customHeight="1" x14ac:dyDescent="0.25">
      <c r="A85" s="11"/>
      <c r="B85" s="19" t="s">
        <v>63</v>
      </c>
      <c r="C85" s="15">
        <v>2014</v>
      </c>
      <c r="D85" s="15">
        <v>101330016</v>
      </c>
      <c r="E85" s="15"/>
      <c r="F85" s="15" t="s">
        <v>99</v>
      </c>
      <c r="G85" s="20">
        <v>3580</v>
      </c>
      <c r="H85" s="20">
        <v>1104.95</v>
      </c>
      <c r="I85" s="12"/>
    </row>
    <row r="86" spans="1:9" ht="47.25" x14ac:dyDescent="0.25">
      <c r="A86" s="11"/>
      <c r="B86" s="21" t="s">
        <v>32</v>
      </c>
      <c r="C86" s="15">
        <v>2016</v>
      </c>
      <c r="D86" s="15">
        <v>101480001</v>
      </c>
      <c r="E86" s="15"/>
      <c r="F86" s="15">
        <v>1</v>
      </c>
      <c r="G86" s="20">
        <v>6550</v>
      </c>
      <c r="H86" s="15">
        <v>2619.84</v>
      </c>
      <c r="I86" s="12"/>
    </row>
    <row r="87" spans="1:9" ht="15.75" x14ac:dyDescent="0.25">
      <c r="A87" s="11"/>
      <c r="B87" s="21" t="s">
        <v>33</v>
      </c>
      <c r="C87" s="15">
        <v>2016</v>
      </c>
      <c r="D87" s="15">
        <v>101480002</v>
      </c>
      <c r="E87" s="15"/>
      <c r="F87" s="15">
        <v>1</v>
      </c>
      <c r="G87" s="20">
        <v>7590</v>
      </c>
      <c r="H87" s="20">
        <v>3036</v>
      </c>
      <c r="I87" s="12"/>
    </row>
    <row r="88" spans="1:9" ht="63" x14ac:dyDescent="0.25">
      <c r="A88" s="11"/>
      <c r="B88" s="21" t="s">
        <v>102</v>
      </c>
      <c r="C88" s="15">
        <v>2010</v>
      </c>
      <c r="D88" s="15">
        <v>101410063</v>
      </c>
      <c r="E88" s="15"/>
      <c r="F88" s="15">
        <v>1</v>
      </c>
      <c r="G88" s="20">
        <v>9304</v>
      </c>
      <c r="H88" s="20">
        <v>9304</v>
      </c>
      <c r="I88" s="12"/>
    </row>
    <row r="89" spans="1:9" ht="31.5" x14ac:dyDescent="0.25">
      <c r="A89" s="11"/>
      <c r="B89" s="21" t="s">
        <v>101</v>
      </c>
      <c r="C89" s="15">
        <v>2009</v>
      </c>
      <c r="D89" s="15">
        <v>101400062</v>
      </c>
      <c r="E89" s="15"/>
      <c r="F89" s="15">
        <v>1</v>
      </c>
      <c r="G89" s="20">
        <v>1417</v>
      </c>
      <c r="H89" s="15">
        <v>1420.88</v>
      </c>
      <c r="I89" s="12"/>
    </row>
    <row r="90" spans="1:9" ht="31.5" x14ac:dyDescent="0.25">
      <c r="A90" s="11"/>
      <c r="B90" s="21" t="s">
        <v>100</v>
      </c>
      <c r="C90" s="15">
        <v>2012</v>
      </c>
      <c r="D90" s="15">
        <v>101480002</v>
      </c>
      <c r="E90" s="15"/>
      <c r="F90" s="15">
        <v>1</v>
      </c>
      <c r="G90" s="20">
        <v>2979</v>
      </c>
      <c r="H90" s="15">
        <v>2286.84</v>
      </c>
      <c r="I90" s="15"/>
    </row>
    <row r="91" spans="1:9" ht="31.5" x14ac:dyDescent="0.25">
      <c r="A91" s="11"/>
      <c r="B91" s="21" t="s">
        <v>103</v>
      </c>
      <c r="C91" s="15">
        <v>2012</v>
      </c>
      <c r="D91" s="15">
        <v>101480003</v>
      </c>
      <c r="E91" s="15"/>
      <c r="F91" s="15">
        <v>1</v>
      </c>
      <c r="G91" s="20">
        <v>2500</v>
      </c>
      <c r="H91" s="15">
        <v>1918.04</v>
      </c>
      <c r="I91" s="15"/>
    </row>
    <row r="92" spans="1:9" ht="31.5" x14ac:dyDescent="0.25">
      <c r="A92" s="11"/>
      <c r="B92" s="21" t="s">
        <v>104</v>
      </c>
      <c r="C92" s="15">
        <v>2012</v>
      </c>
      <c r="D92" s="15">
        <v>101480005</v>
      </c>
      <c r="E92" s="15"/>
      <c r="F92" s="15">
        <v>1</v>
      </c>
      <c r="G92" s="20">
        <v>4050</v>
      </c>
      <c r="H92" s="20">
        <v>3007</v>
      </c>
      <c r="I92" s="15"/>
    </row>
    <row r="93" spans="1:9" ht="35.25" customHeight="1" x14ac:dyDescent="0.25">
      <c r="A93" s="11"/>
      <c r="B93" s="21" t="s">
        <v>104</v>
      </c>
      <c r="C93" s="15">
        <v>2012</v>
      </c>
      <c r="D93" s="15">
        <v>101480006</v>
      </c>
      <c r="E93" s="15"/>
      <c r="F93" s="15">
        <v>1</v>
      </c>
      <c r="G93" s="20">
        <v>4050</v>
      </c>
      <c r="H93" s="20">
        <v>3007</v>
      </c>
      <c r="I93" s="15"/>
    </row>
    <row r="94" spans="1:9" ht="22.5" customHeight="1" x14ac:dyDescent="0.25">
      <c r="A94" s="11"/>
      <c r="B94" s="61" t="s">
        <v>71</v>
      </c>
      <c r="C94" s="64"/>
      <c r="D94" s="64"/>
      <c r="E94" s="64"/>
      <c r="F94" s="64"/>
      <c r="G94" s="64"/>
      <c r="H94" s="64"/>
      <c r="I94" s="64"/>
    </row>
    <row r="95" spans="1:9" ht="15.75" x14ac:dyDescent="0.25">
      <c r="A95" s="11"/>
      <c r="B95" s="12" t="s">
        <v>34</v>
      </c>
      <c r="C95" s="12">
        <v>2010</v>
      </c>
      <c r="D95" s="12">
        <v>101480001</v>
      </c>
      <c r="E95" s="12"/>
      <c r="F95" s="12">
        <v>1</v>
      </c>
      <c r="G95" s="13">
        <v>3590</v>
      </c>
      <c r="H95" s="13">
        <v>3590</v>
      </c>
      <c r="I95" s="12"/>
    </row>
    <row r="96" spans="1:9" ht="31.5" x14ac:dyDescent="0.25">
      <c r="A96" s="11"/>
      <c r="B96" s="12" t="s">
        <v>58</v>
      </c>
      <c r="C96" s="12">
        <v>2010</v>
      </c>
      <c r="D96" s="12">
        <v>101480002</v>
      </c>
      <c r="E96" s="12"/>
      <c r="F96" s="12">
        <v>1</v>
      </c>
      <c r="G96" s="13">
        <v>1500</v>
      </c>
      <c r="H96" s="13">
        <v>1500</v>
      </c>
      <c r="I96" s="12"/>
    </row>
    <row r="97" spans="1:9" ht="15.75" x14ac:dyDescent="0.25">
      <c r="A97" s="11"/>
      <c r="B97" s="12" t="s">
        <v>35</v>
      </c>
      <c r="C97" s="12">
        <v>2012</v>
      </c>
      <c r="D97" s="12">
        <v>101480005</v>
      </c>
      <c r="E97" s="12"/>
      <c r="F97" s="12">
        <v>1</v>
      </c>
      <c r="G97" s="13">
        <v>2590</v>
      </c>
      <c r="H97" s="13">
        <v>2526.5</v>
      </c>
      <c r="I97" s="12"/>
    </row>
    <row r="98" spans="1:9" ht="15.75" x14ac:dyDescent="0.25">
      <c r="A98" s="11"/>
      <c r="B98" s="12" t="s">
        <v>51</v>
      </c>
      <c r="C98" s="12">
        <v>2010</v>
      </c>
      <c r="D98" s="12">
        <v>101630149</v>
      </c>
      <c r="E98" s="12"/>
      <c r="F98" s="12">
        <v>1</v>
      </c>
      <c r="G98" s="13">
        <v>2200</v>
      </c>
      <c r="H98" s="13">
        <v>2200</v>
      </c>
      <c r="I98" s="12"/>
    </row>
    <row r="99" spans="1:9" ht="15.75" x14ac:dyDescent="0.25">
      <c r="A99" s="11"/>
      <c r="B99" s="12" t="s">
        <v>52</v>
      </c>
      <c r="C99" s="12">
        <v>2011</v>
      </c>
      <c r="D99" s="12">
        <v>101630004</v>
      </c>
      <c r="E99" s="12"/>
      <c r="F99" s="12">
        <v>1</v>
      </c>
      <c r="G99" s="13">
        <v>2700</v>
      </c>
      <c r="H99" s="13">
        <v>2249.8000000000002</v>
      </c>
      <c r="I99" s="12"/>
    </row>
    <row r="100" spans="1:9" ht="15.75" x14ac:dyDescent="0.25">
      <c r="A100" s="11"/>
      <c r="B100" s="63" t="s">
        <v>70</v>
      </c>
      <c r="C100" s="60"/>
      <c r="D100" s="60"/>
      <c r="E100" s="60"/>
      <c r="F100" s="60"/>
      <c r="G100" s="60"/>
      <c r="H100" s="60"/>
      <c r="I100" s="60"/>
    </row>
    <row r="101" spans="1:9" ht="31.5" x14ac:dyDescent="0.25">
      <c r="A101" s="11"/>
      <c r="B101" s="12" t="s">
        <v>12</v>
      </c>
      <c r="C101" s="12">
        <v>2005</v>
      </c>
      <c r="D101" s="12">
        <v>101350001</v>
      </c>
      <c r="E101" s="12"/>
      <c r="F101" s="12">
        <v>1</v>
      </c>
      <c r="G101" s="13">
        <v>1015</v>
      </c>
      <c r="H101" s="13">
        <v>760.96</v>
      </c>
      <c r="I101" s="12"/>
    </row>
    <row r="102" spans="1:9" ht="72" customHeight="1" x14ac:dyDescent="0.25">
      <c r="A102" s="11"/>
      <c r="B102" s="12" t="s">
        <v>13</v>
      </c>
      <c r="C102" s="12">
        <v>1995</v>
      </c>
      <c r="D102" s="12">
        <v>101350012</v>
      </c>
      <c r="E102" s="12"/>
      <c r="F102" s="12">
        <v>1</v>
      </c>
      <c r="G102" s="13">
        <v>294530</v>
      </c>
      <c r="H102" s="13">
        <v>243266.03</v>
      </c>
      <c r="I102" s="12"/>
    </row>
    <row r="103" spans="1:9" ht="50.25" customHeight="1" x14ac:dyDescent="0.25">
      <c r="A103" s="11"/>
      <c r="B103" s="12" t="s">
        <v>121</v>
      </c>
      <c r="C103" s="12">
        <v>2007</v>
      </c>
      <c r="D103" s="12">
        <v>101330010</v>
      </c>
      <c r="E103" s="12"/>
      <c r="F103" s="12"/>
      <c r="G103" s="13">
        <v>138900</v>
      </c>
      <c r="H103" s="13">
        <v>97232.25</v>
      </c>
      <c r="I103" s="12"/>
    </row>
    <row r="104" spans="1:9" ht="63" x14ac:dyDescent="0.25">
      <c r="A104" s="11"/>
      <c r="B104" s="12" t="s">
        <v>122</v>
      </c>
      <c r="C104" s="12">
        <v>2017</v>
      </c>
      <c r="D104" s="12">
        <v>101330007</v>
      </c>
      <c r="E104" s="12"/>
      <c r="F104" s="12"/>
      <c r="G104" s="13">
        <v>15000</v>
      </c>
      <c r="H104" s="13">
        <v>10504.5</v>
      </c>
      <c r="I104" s="12"/>
    </row>
    <row r="105" spans="1:9" ht="47.25" x14ac:dyDescent="0.25">
      <c r="A105" s="11"/>
      <c r="B105" s="12" t="s">
        <v>111</v>
      </c>
      <c r="C105" s="12">
        <v>2009</v>
      </c>
      <c r="D105" s="12">
        <v>101330051</v>
      </c>
      <c r="E105" s="12"/>
      <c r="F105" s="12"/>
      <c r="G105" s="13">
        <v>44200</v>
      </c>
      <c r="H105" s="13">
        <v>25781.7</v>
      </c>
      <c r="I105" s="12"/>
    </row>
    <row r="106" spans="1:9" ht="63" x14ac:dyDescent="0.25">
      <c r="A106" s="11"/>
      <c r="B106" s="12" t="s">
        <v>123</v>
      </c>
      <c r="C106" s="12">
        <v>2014</v>
      </c>
      <c r="D106" s="12">
        <v>101330004</v>
      </c>
      <c r="E106" s="12"/>
      <c r="F106" s="12"/>
      <c r="G106" s="13">
        <v>23480</v>
      </c>
      <c r="H106" s="13">
        <v>7730.3</v>
      </c>
      <c r="I106" s="12"/>
    </row>
    <row r="107" spans="1:9" ht="47.25" x14ac:dyDescent="0.25">
      <c r="A107" s="11"/>
      <c r="B107" s="12" t="s">
        <v>14</v>
      </c>
      <c r="C107" s="12">
        <v>2007</v>
      </c>
      <c r="D107" s="12">
        <v>101340011</v>
      </c>
      <c r="E107" s="12"/>
      <c r="F107" s="12"/>
      <c r="G107" s="13">
        <v>122788</v>
      </c>
      <c r="H107" s="13">
        <v>51250.93</v>
      </c>
      <c r="I107" s="12"/>
    </row>
    <row r="108" spans="1:9" ht="47.25" x14ac:dyDescent="0.25">
      <c r="A108" s="11"/>
      <c r="B108" s="12" t="s">
        <v>124</v>
      </c>
      <c r="C108" s="12">
        <v>2017</v>
      </c>
      <c r="D108" s="12">
        <v>101330008</v>
      </c>
      <c r="E108" s="12"/>
      <c r="F108" s="12"/>
      <c r="G108" s="13">
        <v>64600</v>
      </c>
      <c r="H108" s="13">
        <v>10228.459999999999</v>
      </c>
      <c r="I108" s="12"/>
    </row>
    <row r="109" spans="1:9" ht="47.25" x14ac:dyDescent="0.25">
      <c r="A109" s="11"/>
      <c r="B109" s="12" t="s">
        <v>15</v>
      </c>
      <c r="C109" s="12">
        <v>2008</v>
      </c>
      <c r="D109" s="12">
        <v>101340013</v>
      </c>
      <c r="E109" s="12"/>
      <c r="F109" s="12"/>
      <c r="G109" s="13">
        <v>14113</v>
      </c>
      <c r="H109" s="13">
        <v>9184.26</v>
      </c>
      <c r="I109" s="12"/>
    </row>
    <row r="110" spans="1:9" ht="31.5" x14ac:dyDescent="0.25">
      <c r="A110" s="11"/>
      <c r="B110" s="12" t="s">
        <v>16</v>
      </c>
      <c r="C110" s="12">
        <v>2015</v>
      </c>
      <c r="D110" s="12">
        <v>101330005</v>
      </c>
      <c r="E110" s="12"/>
      <c r="F110" s="12"/>
      <c r="G110" s="13">
        <v>25000</v>
      </c>
      <c r="H110" s="13">
        <v>6875.7</v>
      </c>
      <c r="I110" s="12"/>
    </row>
    <row r="111" spans="1:9" ht="63" x14ac:dyDescent="0.25">
      <c r="A111" s="11"/>
      <c r="B111" s="12" t="s">
        <v>125</v>
      </c>
      <c r="C111" s="12">
        <v>2017</v>
      </c>
      <c r="D111" s="12">
        <v>101330006</v>
      </c>
      <c r="E111" s="12"/>
      <c r="F111" s="12">
        <v>1</v>
      </c>
      <c r="G111" s="13">
        <v>15450</v>
      </c>
      <c r="H111" s="13">
        <v>1738.2</v>
      </c>
      <c r="I111" s="12"/>
    </row>
    <row r="112" spans="1:9" ht="63" x14ac:dyDescent="0.25">
      <c r="A112" s="11"/>
      <c r="B112" s="12" t="s">
        <v>126</v>
      </c>
      <c r="C112" s="12">
        <v>2017</v>
      </c>
      <c r="D112" s="12">
        <v>101330009</v>
      </c>
      <c r="E112" s="12"/>
      <c r="F112" s="12"/>
      <c r="G112" s="13">
        <v>134300</v>
      </c>
      <c r="H112" s="13">
        <v>22942.78</v>
      </c>
      <c r="I112" s="12"/>
    </row>
    <row r="113" spans="1:9" ht="31.5" x14ac:dyDescent="0.25">
      <c r="A113" s="11"/>
      <c r="B113" s="12" t="s">
        <v>127</v>
      </c>
      <c r="C113" s="12">
        <v>2018</v>
      </c>
      <c r="D113" s="12">
        <v>101330030</v>
      </c>
      <c r="E113" s="12"/>
      <c r="F113" s="12">
        <v>1</v>
      </c>
      <c r="G113" s="13">
        <v>9500</v>
      </c>
      <c r="H113" s="13">
        <v>1187.4000000000001</v>
      </c>
      <c r="I113" s="12"/>
    </row>
    <row r="114" spans="1:9" ht="78.75" customHeight="1" x14ac:dyDescent="0.25">
      <c r="A114" s="11"/>
      <c r="B114" s="12" t="s">
        <v>128</v>
      </c>
      <c r="C114" s="12">
        <v>2018</v>
      </c>
      <c r="D114" s="12">
        <v>101330029</v>
      </c>
      <c r="E114" s="12"/>
      <c r="F114" s="12">
        <v>1</v>
      </c>
      <c r="G114" s="13">
        <v>15950</v>
      </c>
      <c r="H114" s="13">
        <v>1993.8</v>
      </c>
      <c r="I114" s="12"/>
    </row>
    <row r="115" spans="1:9" ht="64.5" customHeight="1" x14ac:dyDescent="0.25">
      <c r="A115" s="11"/>
      <c r="B115" s="12" t="s">
        <v>110</v>
      </c>
      <c r="C115" s="12">
        <v>2013</v>
      </c>
      <c r="D115" s="12">
        <v>101330005</v>
      </c>
      <c r="E115" s="12"/>
      <c r="F115" s="12"/>
      <c r="G115" s="13">
        <v>2200</v>
      </c>
      <c r="H115" s="13">
        <v>869.2</v>
      </c>
      <c r="I115" s="12"/>
    </row>
    <row r="116" spans="1:9" ht="63" x14ac:dyDescent="0.25">
      <c r="A116" s="11"/>
      <c r="B116" s="12" t="s">
        <v>109</v>
      </c>
      <c r="C116" s="12">
        <v>2015</v>
      </c>
      <c r="D116" s="12">
        <v>101330002</v>
      </c>
      <c r="E116" s="12"/>
      <c r="F116" s="12"/>
      <c r="G116" s="13">
        <v>931834</v>
      </c>
      <c r="H116" s="13">
        <v>232958.54</v>
      </c>
      <c r="I116" s="12"/>
    </row>
    <row r="117" spans="1:9" ht="63" x14ac:dyDescent="0.25">
      <c r="A117" s="11"/>
      <c r="B117" s="12" t="s">
        <v>131</v>
      </c>
      <c r="C117" s="12">
        <v>2012</v>
      </c>
      <c r="D117" s="12">
        <v>101480008</v>
      </c>
      <c r="E117" s="12"/>
      <c r="F117" s="12">
        <v>1</v>
      </c>
      <c r="G117" s="13">
        <v>26842</v>
      </c>
      <c r="H117" s="12">
        <v>22593.85</v>
      </c>
      <c r="I117" s="12"/>
    </row>
    <row r="118" spans="1:9" ht="15.75" x14ac:dyDescent="0.25">
      <c r="A118" s="11"/>
      <c r="B118" s="12" t="s">
        <v>36</v>
      </c>
      <c r="C118" s="12">
        <v>2013</v>
      </c>
      <c r="D118" s="12">
        <v>101480002</v>
      </c>
      <c r="E118" s="12"/>
      <c r="F118" s="12">
        <v>1</v>
      </c>
      <c r="G118" s="13">
        <v>3250</v>
      </c>
      <c r="H118" s="12">
        <v>2518.0500000000002</v>
      </c>
      <c r="I118" s="12"/>
    </row>
    <row r="119" spans="1:9" ht="15.75" x14ac:dyDescent="0.25">
      <c r="A119" s="11"/>
      <c r="B119" s="12" t="s">
        <v>36</v>
      </c>
      <c r="C119" s="12">
        <v>2013</v>
      </c>
      <c r="D119" s="12">
        <v>101480004</v>
      </c>
      <c r="E119" s="12"/>
      <c r="F119" s="12">
        <v>1</v>
      </c>
      <c r="G119" s="13">
        <v>3250</v>
      </c>
      <c r="H119" s="12">
        <v>2518.0500000000002</v>
      </c>
      <c r="I119" s="12"/>
    </row>
    <row r="120" spans="1:9" ht="15.75" x14ac:dyDescent="0.25">
      <c r="A120" s="11"/>
      <c r="B120" s="12" t="s">
        <v>36</v>
      </c>
      <c r="C120" s="12">
        <v>2013</v>
      </c>
      <c r="D120" s="12">
        <v>101480009</v>
      </c>
      <c r="E120" s="12"/>
      <c r="F120" s="12">
        <v>1</v>
      </c>
      <c r="G120" s="13">
        <v>3250</v>
      </c>
      <c r="H120" s="12">
        <v>2518.0500000000002</v>
      </c>
      <c r="I120" s="12"/>
    </row>
    <row r="121" spans="1:9" ht="31.5" x14ac:dyDescent="0.25">
      <c r="A121" s="11"/>
      <c r="B121" s="12" t="s">
        <v>37</v>
      </c>
      <c r="C121" s="12">
        <v>2013</v>
      </c>
      <c r="D121" s="22">
        <v>101480010</v>
      </c>
      <c r="E121" s="22"/>
      <c r="F121" s="12">
        <v>1</v>
      </c>
      <c r="G121" s="13">
        <v>3905</v>
      </c>
      <c r="H121" s="12">
        <v>3030.03</v>
      </c>
      <c r="I121" s="12"/>
    </row>
    <row r="122" spans="1:9" ht="31.5" x14ac:dyDescent="0.25">
      <c r="A122" s="11"/>
      <c r="B122" s="12" t="s">
        <v>37</v>
      </c>
      <c r="C122" s="12">
        <v>2013</v>
      </c>
      <c r="D122" s="22">
        <v>10148012</v>
      </c>
      <c r="E122" s="22"/>
      <c r="F122" s="12">
        <v>1</v>
      </c>
      <c r="G122" s="13">
        <v>3905</v>
      </c>
      <c r="H122" s="12">
        <v>3030.03</v>
      </c>
      <c r="I122" s="12"/>
    </row>
    <row r="123" spans="1:9" ht="32.25" customHeight="1" x14ac:dyDescent="0.25">
      <c r="A123" s="11"/>
      <c r="B123" s="12" t="s">
        <v>37</v>
      </c>
      <c r="C123" s="12">
        <v>2013</v>
      </c>
      <c r="D123" s="22">
        <v>10148015</v>
      </c>
      <c r="E123" s="22"/>
      <c r="F123" s="12">
        <v>1</v>
      </c>
      <c r="G123" s="13">
        <v>3905</v>
      </c>
      <c r="H123" s="12">
        <v>3030.03</v>
      </c>
      <c r="I123" s="12"/>
    </row>
    <row r="124" spans="1:9" ht="31.5" x14ac:dyDescent="0.25">
      <c r="A124" s="11"/>
      <c r="B124" s="12" t="s">
        <v>38</v>
      </c>
      <c r="C124" s="12">
        <v>2013</v>
      </c>
      <c r="D124" s="22">
        <v>101480020</v>
      </c>
      <c r="E124" s="22"/>
      <c r="F124" s="12">
        <v>1</v>
      </c>
      <c r="G124" s="13">
        <v>2650</v>
      </c>
      <c r="H124" s="12">
        <v>2053.0500000000002</v>
      </c>
      <c r="I124" s="12"/>
    </row>
    <row r="125" spans="1:9" ht="43.5" customHeight="1" x14ac:dyDescent="0.25">
      <c r="A125" s="11"/>
      <c r="B125" s="12" t="s">
        <v>38</v>
      </c>
      <c r="C125" s="12">
        <v>2013</v>
      </c>
      <c r="D125" s="22">
        <v>101480021</v>
      </c>
      <c r="E125" s="22"/>
      <c r="F125" s="12">
        <v>1</v>
      </c>
      <c r="G125" s="13">
        <v>2650</v>
      </c>
      <c r="H125" s="12">
        <v>2053.0500000000002</v>
      </c>
      <c r="I125" s="12"/>
    </row>
    <row r="126" spans="1:9" ht="31.5" x14ac:dyDescent="0.25">
      <c r="A126" s="11"/>
      <c r="B126" s="12" t="s">
        <v>38</v>
      </c>
      <c r="C126" s="12">
        <v>2013</v>
      </c>
      <c r="D126" s="17">
        <v>101480022</v>
      </c>
      <c r="E126" s="17"/>
      <c r="F126" s="12">
        <v>1</v>
      </c>
      <c r="G126" s="13">
        <v>2650</v>
      </c>
      <c r="H126" s="12">
        <v>2053.0500000000002</v>
      </c>
      <c r="I126" s="12"/>
    </row>
    <row r="127" spans="1:9" ht="15.75" x14ac:dyDescent="0.25">
      <c r="A127" s="11"/>
      <c r="B127" s="12" t="s">
        <v>39</v>
      </c>
      <c r="C127" s="12">
        <v>2014</v>
      </c>
      <c r="D127" s="12">
        <v>101480023</v>
      </c>
      <c r="E127" s="12"/>
      <c r="F127" s="12">
        <v>1</v>
      </c>
      <c r="G127" s="13">
        <v>12450</v>
      </c>
      <c r="H127" s="12">
        <v>7680.25</v>
      </c>
      <c r="I127" s="12"/>
    </row>
    <row r="128" spans="1:9" ht="75" customHeight="1" x14ac:dyDescent="0.25">
      <c r="A128" s="11"/>
      <c r="B128" s="12" t="s">
        <v>112</v>
      </c>
      <c r="C128" s="12">
        <v>2016</v>
      </c>
      <c r="D128" s="12">
        <v>101480024</v>
      </c>
      <c r="E128" s="12"/>
      <c r="F128" s="12">
        <v>1</v>
      </c>
      <c r="G128" s="13">
        <v>25000</v>
      </c>
      <c r="H128" s="12">
        <v>10208.209999999999</v>
      </c>
      <c r="I128" s="12"/>
    </row>
    <row r="129" spans="1:11" ht="15.75" x14ac:dyDescent="0.25">
      <c r="A129" s="11"/>
      <c r="B129" s="12" t="s">
        <v>40</v>
      </c>
      <c r="C129" s="12">
        <v>2017</v>
      </c>
      <c r="D129" s="12">
        <v>101480025</v>
      </c>
      <c r="E129" s="12"/>
      <c r="F129" s="12">
        <v>1</v>
      </c>
      <c r="G129" s="13">
        <v>10000</v>
      </c>
      <c r="H129" s="12">
        <v>2999.88</v>
      </c>
      <c r="I129" s="12"/>
    </row>
    <row r="130" spans="1:11" ht="15.75" x14ac:dyDescent="0.25">
      <c r="A130" s="11"/>
      <c r="B130" s="12" t="s">
        <v>40</v>
      </c>
      <c r="C130" s="12">
        <v>2017</v>
      </c>
      <c r="D130" s="12">
        <v>101480026</v>
      </c>
      <c r="E130" s="12"/>
      <c r="F130" s="12">
        <v>1</v>
      </c>
      <c r="G130" s="13">
        <v>10000</v>
      </c>
      <c r="H130" s="12">
        <v>2999.88</v>
      </c>
      <c r="I130" s="12"/>
    </row>
    <row r="131" spans="1:11" ht="15.75" x14ac:dyDescent="0.25">
      <c r="A131" s="11"/>
      <c r="B131" s="12" t="s">
        <v>40</v>
      </c>
      <c r="C131" s="12">
        <v>2017</v>
      </c>
      <c r="D131" s="12">
        <v>101480027</v>
      </c>
      <c r="E131" s="12"/>
      <c r="F131" s="12">
        <v>1</v>
      </c>
      <c r="G131" s="13">
        <v>10000</v>
      </c>
      <c r="H131" s="12">
        <v>2999.88</v>
      </c>
      <c r="I131" s="12"/>
    </row>
    <row r="132" spans="1:11" ht="39.75" customHeight="1" x14ac:dyDescent="0.25">
      <c r="A132" s="11"/>
      <c r="B132" s="12" t="s">
        <v>41</v>
      </c>
      <c r="C132" s="12">
        <v>2018</v>
      </c>
      <c r="D132" s="12">
        <v>101480028</v>
      </c>
      <c r="E132" s="12"/>
      <c r="F132" s="12">
        <v>1</v>
      </c>
      <c r="G132" s="13">
        <v>25200</v>
      </c>
      <c r="H132" s="13">
        <v>5880</v>
      </c>
      <c r="I132" s="12"/>
    </row>
    <row r="133" spans="1:11" ht="31.5" x14ac:dyDescent="0.25">
      <c r="A133" s="11"/>
      <c r="B133" s="12" t="s">
        <v>41</v>
      </c>
      <c r="C133" s="12">
        <v>2018</v>
      </c>
      <c r="D133" s="12">
        <v>101480031</v>
      </c>
      <c r="E133" s="12"/>
      <c r="F133" s="12">
        <v>1</v>
      </c>
      <c r="G133" s="13">
        <v>25200</v>
      </c>
      <c r="H133" s="13">
        <v>5880</v>
      </c>
      <c r="I133" s="12"/>
    </row>
    <row r="134" spans="1:11" ht="15.75" x14ac:dyDescent="0.25">
      <c r="A134" s="11"/>
      <c r="B134" s="12" t="s">
        <v>42</v>
      </c>
      <c r="C134" s="12">
        <v>2018</v>
      </c>
      <c r="D134" s="12">
        <v>101480032</v>
      </c>
      <c r="E134" s="12"/>
      <c r="F134" s="12">
        <v>1</v>
      </c>
      <c r="G134" s="13">
        <v>180000</v>
      </c>
      <c r="H134" s="13">
        <v>20250</v>
      </c>
      <c r="I134" s="12"/>
    </row>
    <row r="135" spans="1:11" ht="47.25" x14ac:dyDescent="0.25">
      <c r="A135" s="11"/>
      <c r="B135" s="12" t="s">
        <v>130</v>
      </c>
      <c r="C135" s="12">
        <v>2018</v>
      </c>
      <c r="D135" s="12">
        <v>101480033</v>
      </c>
      <c r="E135" s="12"/>
      <c r="F135" s="12">
        <v>1</v>
      </c>
      <c r="G135" s="13">
        <v>21000</v>
      </c>
      <c r="H135" s="13">
        <v>2187.5</v>
      </c>
      <c r="I135" s="12"/>
    </row>
    <row r="136" spans="1:11" ht="47.25" x14ac:dyDescent="0.25">
      <c r="A136" s="11"/>
      <c r="B136" s="12" t="s">
        <v>129</v>
      </c>
      <c r="C136" s="12">
        <v>2014</v>
      </c>
      <c r="D136" s="12">
        <v>101480034</v>
      </c>
      <c r="E136" s="12"/>
      <c r="F136" s="12">
        <v>1</v>
      </c>
      <c r="G136" s="13">
        <v>3952</v>
      </c>
      <c r="H136" s="13">
        <v>2437.6</v>
      </c>
      <c r="I136" s="12"/>
    </row>
    <row r="137" spans="1:11" ht="31.5" x14ac:dyDescent="0.25">
      <c r="A137" s="11"/>
      <c r="B137" s="12" t="s">
        <v>44</v>
      </c>
      <c r="C137" s="12">
        <v>2014</v>
      </c>
      <c r="D137" s="12">
        <v>101480035</v>
      </c>
      <c r="E137" s="12"/>
      <c r="F137" s="12">
        <v>1</v>
      </c>
      <c r="G137" s="13">
        <v>3010</v>
      </c>
      <c r="H137" s="12">
        <v>1855.05</v>
      </c>
      <c r="I137" s="12"/>
    </row>
    <row r="138" spans="1:11" ht="31.5" x14ac:dyDescent="0.25">
      <c r="A138" s="11"/>
      <c r="B138" s="12" t="s">
        <v>45</v>
      </c>
      <c r="C138" s="12">
        <v>2014</v>
      </c>
      <c r="D138" s="12">
        <v>101480036</v>
      </c>
      <c r="E138" s="12"/>
      <c r="F138" s="12">
        <v>1</v>
      </c>
      <c r="G138" s="13">
        <v>5730</v>
      </c>
      <c r="H138" s="12">
        <v>3536.25</v>
      </c>
      <c r="I138" s="12"/>
    </row>
    <row r="139" spans="1:11" ht="31.5" x14ac:dyDescent="0.25">
      <c r="A139" s="11"/>
      <c r="B139" s="12" t="s">
        <v>46</v>
      </c>
      <c r="C139" s="12">
        <v>2014</v>
      </c>
      <c r="D139" s="12">
        <v>101480037</v>
      </c>
      <c r="E139" s="12"/>
      <c r="F139" s="12">
        <v>1</v>
      </c>
      <c r="G139" s="13">
        <v>7955</v>
      </c>
      <c r="H139" s="12">
        <v>4903.28</v>
      </c>
      <c r="I139" s="12"/>
    </row>
    <row r="140" spans="1:11" ht="47.25" x14ac:dyDescent="0.25">
      <c r="A140" s="11"/>
      <c r="B140" s="12" t="s">
        <v>47</v>
      </c>
      <c r="C140" s="12">
        <v>2014</v>
      </c>
      <c r="D140" s="12">
        <v>101490038</v>
      </c>
      <c r="E140" s="12"/>
      <c r="F140" s="12">
        <v>1</v>
      </c>
      <c r="G140" s="13">
        <v>8300</v>
      </c>
      <c r="H140" s="13">
        <v>5115.7</v>
      </c>
      <c r="I140" s="12"/>
    </row>
    <row r="141" spans="1:11" ht="31.5" x14ac:dyDescent="0.25">
      <c r="A141" s="11"/>
      <c r="B141" s="12" t="s">
        <v>43</v>
      </c>
      <c r="C141" s="12">
        <v>2014</v>
      </c>
      <c r="D141" s="12">
        <v>101480029</v>
      </c>
      <c r="E141" s="12"/>
      <c r="F141" s="12">
        <v>1</v>
      </c>
      <c r="G141" s="13">
        <v>2830</v>
      </c>
      <c r="H141" s="13">
        <v>1748.55</v>
      </c>
      <c r="I141" s="12"/>
    </row>
    <row r="142" spans="1:11" ht="47.25" x14ac:dyDescent="0.25">
      <c r="A142" s="11"/>
      <c r="B142" s="12" t="s">
        <v>53</v>
      </c>
      <c r="C142" s="12">
        <v>2014</v>
      </c>
      <c r="D142" s="12">
        <v>101480030</v>
      </c>
      <c r="E142" s="12"/>
      <c r="F142" s="12">
        <v>1</v>
      </c>
      <c r="G142" s="13">
        <v>2950</v>
      </c>
      <c r="H142" s="13">
        <v>1822.55</v>
      </c>
      <c r="I142" s="12"/>
      <c r="K142" s="2"/>
    </row>
    <row r="143" spans="1:11" ht="15.75" x14ac:dyDescent="0.25">
      <c r="A143" s="11"/>
      <c r="B143" s="55" t="s">
        <v>139</v>
      </c>
      <c r="C143" s="56"/>
      <c r="D143" s="56"/>
      <c r="E143" s="56"/>
      <c r="F143" s="56"/>
      <c r="G143" s="56"/>
      <c r="H143" s="56"/>
      <c r="I143" s="56"/>
    </row>
    <row r="144" spans="1:11" ht="47.25" x14ac:dyDescent="0.25">
      <c r="A144" s="11"/>
      <c r="B144" s="12" t="s">
        <v>146</v>
      </c>
      <c r="C144" s="12">
        <v>2013</v>
      </c>
      <c r="D144" s="12">
        <v>101310071</v>
      </c>
      <c r="E144" s="12"/>
      <c r="F144" s="12">
        <v>1</v>
      </c>
      <c r="G144" s="13">
        <v>874</v>
      </c>
      <c r="H144" s="13">
        <v>291.33999999999997</v>
      </c>
      <c r="I144" s="12"/>
    </row>
    <row r="145" spans="1:9" ht="15.75" x14ac:dyDescent="0.25">
      <c r="A145" s="11"/>
      <c r="B145" s="12" t="s">
        <v>138</v>
      </c>
      <c r="C145" s="12">
        <v>2003</v>
      </c>
      <c r="D145" s="12">
        <v>101310003</v>
      </c>
      <c r="E145" s="12"/>
      <c r="F145" s="12">
        <v>1</v>
      </c>
      <c r="G145" s="13">
        <v>109859</v>
      </c>
      <c r="H145" s="13">
        <v>109859</v>
      </c>
      <c r="I145" s="12"/>
    </row>
    <row r="146" spans="1:9" ht="47.25" x14ac:dyDescent="0.25">
      <c r="A146" s="11"/>
      <c r="B146" s="12" t="s">
        <v>132</v>
      </c>
      <c r="C146" s="12">
        <v>2009</v>
      </c>
      <c r="D146" s="12">
        <v>101410061</v>
      </c>
      <c r="E146" s="12"/>
      <c r="F146" s="12">
        <v>1</v>
      </c>
      <c r="G146" s="13">
        <v>1831</v>
      </c>
      <c r="H146" s="13">
        <v>1831</v>
      </c>
      <c r="I146" s="12"/>
    </row>
    <row r="147" spans="1:9" ht="63" x14ac:dyDescent="0.25">
      <c r="A147" s="11"/>
      <c r="B147" s="12" t="s">
        <v>133</v>
      </c>
      <c r="C147" s="12">
        <v>2014</v>
      </c>
      <c r="D147" s="12">
        <v>101330019</v>
      </c>
      <c r="E147" s="12"/>
      <c r="F147" s="12">
        <v>1</v>
      </c>
      <c r="G147" s="13">
        <v>16400</v>
      </c>
      <c r="H147" s="13">
        <v>4891.5</v>
      </c>
      <c r="I147" s="12"/>
    </row>
    <row r="148" spans="1:9" ht="63" x14ac:dyDescent="0.25">
      <c r="A148" s="11"/>
      <c r="B148" s="12" t="s">
        <v>136</v>
      </c>
      <c r="C148" s="12">
        <v>2007</v>
      </c>
      <c r="D148" s="12">
        <v>101330045</v>
      </c>
      <c r="E148" s="12"/>
      <c r="F148" s="12">
        <v>1</v>
      </c>
      <c r="G148" s="13">
        <v>3730</v>
      </c>
      <c r="H148" s="13">
        <v>2611.4</v>
      </c>
      <c r="I148" s="12"/>
    </row>
    <row r="149" spans="1:9" ht="110.25" x14ac:dyDescent="0.25">
      <c r="A149" s="11"/>
      <c r="B149" s="12" t="s">
        <v>145</v>
      </c>
      <c r="C149" s="12">
        <v>2007</v>
      </c>
      <c r="D149" s="12">
        <v>101310042</v>
      </c>
      <c r="E149" s="12"/>
      <c r="F149" s="12">
        <v>1</v>
      </c>
      <c r="G149" s="13">
        <v>232426</v>
      </c>
      <c r="H149" s="13">
        <v>136111.73000000001</v>
      </c>
      <c r="I149" s="12" t="s">
        <v>144</v>
      </c>
    </row>
    <row r="150" spans="1:9" ht="126" x14ac:dyDescent="0.25">
      <c r="A150" s="11"/>
      <c r="B150" s="12" t="s">
        <v>134</v>
      </c>
      <c r="C150" s="12">
        <v>1988</v>
      </c>
      <c r="D150" s="12">
        <v>101310017</v>
      </c>
      <c r="E150" s="12"/>
      <c r="F150" s="12">
        <v>1</v>
      </c>
      <c r="G150" s="13">
        <v>40529</v>
      </c>
      <c r="H150" s="13">
        <v>40529</v>
      </c>
      <c r="I150" s="12" t="s">
        <v>141</v>
      </c>
    </row>
    <row r="151" spans="1:9" ht="173.25" x14ac:dyDescent="0.25">
      <c r="A151" s="11"/>
      <c r="B151" s="12" t="s">
        <v>137</v>
      </c>
      <c r="C151" s="12">
        <v>2017</v>
      </c>
      <c r="D151" s="17"/>
      <c r="E151" s="17"/>
      <c r="F151" s="12">
        <v>1</v>
      </c>
      <c r="G151" s="13">
        <v>32045</v>
      </c>
      <c r="H151" s="13">
        <v>0</v>
      </c>
      <c r="I151" s="12"/>
    </row>
    <row r="152" spans="1:9" ht="15.75" x14ac:dyDescent="0.25">
      <c r="A152" s="11"/>
      <c r="B152" s="23" t="s">
        <v>135</v>
      </c>
      <c r="C152" s="23"/>
      <c r="D152" s="24"/>
      <c r="E152" s="24"/>
      <c r="F152" s="23"/>
      <c r="G152" s="25">
        <f>SUM(G10:G151)</f>
        <v>3980925.39</v>
      </c>
      <c r="H152" s="25">
        <f>SUM(H10:H150)</f>
        <v>1584265.3700000003</v>
      </c>
      <c r="I152" s="23"/>
    </row>
    <row r="179" spans="2:9" x14ac:dyDescent="0.25">
      <c r="B179" s="7"/>
      <c r="C179" s="7"/>
      <c r="D179" s="7"/>
      <c r="E179" s="7"/>
      <c r="F179" s="7"/>
      <c r="G179" s="7"/>
      <c r="H179" s="7"/>
      <c r="I179" s="6"/>
    </row>
    <row r="180" spans="2:9" x14ac:dyDescent="0.25">
      <c r="B180" s="7"/>
      <c r="C180" s="7"/>
      <c r="D180" s="7"/>
      <c r="E180" s="7"/>
      <c r="F180" s="7"/>
      <c r="G180" s="7"/>
      <c r="H180" s="7"/>
      <c r="I180" s="7"/>
    </row>
    <row r="181" spans="2:9" x14ac:dyDescent="0.25">
      <c r="B181" s="7"/>
      <c r="C181" s="7"/>
      <c r="D181" s="7"/>
      <c r="E181" s="7"/>
      <c r="F181" s="7"/>
      <c r="G181" s="7"/>
      <c r="H181" s="7"/>
      <c r="I181" s="6"/>
    </row>
    <row r="182" spans="2:9" x14ac:dyDescent="0.25">
      <c r="B182" s="7"/>
      <c r="C182" s="7"/>
      <c r="D182" s="7"/>
      <c r="E182" s="7"/>
      <c r="F182" s="7"/>
      <c r="G182" s="7"/>
      <c r="H182" s="7"/>
      <c r="I182" s="6"/>
    </row>
    <row r="183" spans="2:9" x14ac:dyDescent="0.25">
      <c r="B183" s="7"/>
      <c r="C183" s="7"/>
      <c r="D183" s="7"/>
      <c r="E183" s="7"/>
      <c r="F183" s="7"/>
      <c r="G183" s="7"/>
      <c r="H183" s="7"/>
      <c r="I183" s="6"/>
    </row>
    <row r="184" spans="2:9" x14ac:dyDescent="0.25">
      <c r="B184" s="7"/>
      <c r="C184" s="7"/>
      <c r="D184" s="7"/>
      <c r="E184" s="7"/>
      <c r="F184" s="7"/>
      <c r="G184" s="7"/>
      <c r="H184" s="7"/>
      <c r="I184" s="6"/>
    </row>
    <row r="185" spans="2:9" x14ac:dyDescent="0.25">
      <c r="B185" s="7"/>
      <c r="C185" s="7"/>
      <c r="D185" s="7"/>
      <c r="E185" s="7"/>
      <c r="F185" s="7"/>
      <c r="G185" s="7"/>
      <c r="H185" s="7"/>
      <c r="I185" s="6"/>
    </row>
    <row r="186" spans="2:9" x14ac:dyDescent="0.25">
      <c r="B186" s="7"/>
      <c r="C186" s="7"/>
      <c r="D186" s="7"/>
      <c r="E186" s="7"/>
      <c r="F186" s="7"/>
      <c r="G186" s="7"/>
      <c r="H186" s="7"/>
      <c r="I186" s="7"/>
    </row>
    <row r="187" spans="2:9" x14ac:dyDescent="0.25">
      <c r="B187" s="7"/>
      <c r="C187" s="7"/>
      <c r="D187" s="7"/>
      <c r="E187" s="7"/>
      <c r="F187" s="7"/>
      <c r="G187" s="7"/>
      <c r="H187" s="7"/>
      <c r="I187" s="7"/>
    </row>
    <row r="188" spans="2:9" x14ac:dyDescent="0.25">
      <c r="B188" s="7"/>
      <c r="C188" s="7"/>
      <c r="D188" s="7"/>
      <c r="E188" s="7"/>
      <c r="F188" s="7"/>
      <c r="G188" s="7"/>
      <c r="H188" s="7"/>
      <c r="I188" s="7"/>
    </row>
    <row r="189" spans="2:9" x14ac:dyDescent="0.25">
      <c r="B189" s="7"/>
      <c r="C189" s="7"/>
      <c r="D189" s="7"/>
      <c r="E189" s="7"/>
      <c r="F189" s="7"/>
      <c r="G189" s="7"/>
      <c r="H189" s="7"/>
      <c r="I189" s="7"/>
    </row>
    <row r="190" spans="2:9" x14ac:dyDescent="0.25">
      <c r="B190" s="7"/>
      <c r="C190" s="7"/>
      <c r="D190" s="7"/>
      <c r="E190" s="7"/>
      <c r="F190" s="7"/>
      <c r="G190" s="7"/>
      <c r="H190" s="7"/>
      <c r="I190" s="7"/>
    </row>
    <row r="191" spans="2:9" x14ac:dyDescent="0.25">
      <c r="B191" s="7"/>
      <c r="C191" s="7"/>
      <c r="D191" s="7"/>
      <c r="E191" s="7"/>
      <c r="F191" s="7"/>
      <c r="G191" s="7"/>
      <c r="H191" s="7"/>
      <c r="I191" s="7"/>
    </row>
    <row r="192" spans="2:9" x14ac:dyDescent="0.25">
      <c r="B192" s="7"/>
      <c r="C192" s="7"/>
      <c r="D192" s="7"/>
      <c r="E192" s="7"/>
      <c r="F192" s="7"/>
      <c r="G192" s="7"/>
      <c r="H192" s="7"/>
      <c r="I192" s="7"/>
    </row>
    <row r="193" spans="2:9" x14ac:dyDescent="0.25">
      <c r="B193" s="7"/>
      <c r="C193" s="7"/>
      <c r="D193" s="7"/>
      <c r="E193" s="7"/>
      <c r="F193" s="7"/>
      <c r="G193" s="7"/>
      <c r="H193" s="7"/>
      <c r="I193" s="7"/>
    </row>
    <row r="194" spans="2:9" x14ac:dyDescent="0.25">
      <c r="B194" s="7"/>
      <c r="C194" s="7"/>
      <c r="D194" s="7"/>
      <c r="E194" s="7"/>
      <c r="F194" s="7"/>
      <c r="G194" s="7"/>
      <c r="H194" s="7"/>
      <c r="I194" s="7"/>
    </row>
    <row r="195" spans="2:9" x14ac:dyDescent="0.25">
      <c r="B195" s="7"/>
      <c r="C195" s="7"/>
      <c r="D195" s="7"/>
      <c r="E195" s="7"/>
      <c r="F195" s="7"/>
      <c r="G195" s="7"/>
      <c r="H195" s="7"/>
      <c r="I195" s="6"/>
    </row>
    <row r="196" spans="2:9" x14ac:dyDescent="0.25">
      <c r="B196" s="7"/>
      <c r="C196" s="7"/>
      <c r="D196" s="7"/>
      <c r="E196" s="7"/>
      <c r="F196" s="7"/>
      <c r="G196" s="7"/>
      <c r="H196" s="7"/>
      <c r="I196" s="6"/>
    </row>
    <row r="197" spans="2:9" x14ac:dyDescent="0.25">
      <c r="B197" s="8"/>
      <c r="C197" s="7"/>
      <c r="D197" s="7"/>
      <c r="E197" s="7"/>
      <c r="F197" s="7"/>
      <c r="G197" s="7"/>
      <c r="H197" s="7"/>
      <c r="I197" s="6"/>
    </row>
    <row r="198" spans="2:9" x14ac:dyDescent="0.25">
      <c r="B198" s="7"/>
      <c r="C198" s="7"/>
      <c r="D198" s="7"/>
      <c r="E198" s="7"/>
      <c r="F198" s="7"/>
      <c r="G198" s="9"/>
      <c r="H198" s="7"/>
      <c r="I198" s="7"/>
    </row>
  </sheetData>
  <mergeCells count="14">
    <mergeCell ref="B143:I143"/>
    <mergeCell ref="B6:I6"/>
    <mergeCell ref="A7:A8"/>
    <mergeCell ref="B7:B8"/>
    <mergeCell ref="C7:C8"/>
    <mergeCell ref="D7:D8"/>
    <mergeCell ref="E7:E8"/>
    <mergeCell ref="F7:F8"/>
    <mergeCell ref="I7:I8"/>
    <mergeCell ref="B9:I9"/>
    <mergeCell ref="B35:I35"/>
    <mergeCell ref="B82:I82"/>
    <mergeCell ref="B94:I94"/>
    <mergeCell ref="B100:I100"/>
  </mergeCells>
  <pageMargins left="0.78740157480314965" right="0.19685039370078741" top="0.55118110236220474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tabSelected="1" topLeftCell="A148" workbookViewId="0">
      <selection activeCell="D160" sqref="D160"/>
    </sheetView>
  </sheetViews>
  <sheetFormatPr defaultRowHeight="15" x14ac:dyDescent="0.25"/>
  <cols>
    <col min="1" max="1" width="3.5703125" customWidth="1"/>
    <col min="2" max="2" width="38.5703125" customWidth="1"/>
    <col min="3" max="3" width="9.140625" customWidth="1"/>
    <col min="4" max="4" width="11.85546875" customWidth="1"/>
    <col min="5" max="5" width="8.140625" customWidth="1"/>
    <col min="6" max="6" width="6.28515625" customWidth="1"/>
    <col min="7" max="7" width="12.140625" customWidth="1"/>
    <col min="8" max="8" width="12" customWidth="1"/>
    <col min="10" max="10" width="10.85546875" customWidth="1"/>
    <col min="11" max="11" width="9.5703125" bestFit="1" customWidth="1"/>
  </cols>
  <sheetData>
    <row r="1" spans="1:11" ht="15.75" x14ac:dyDescent="0.25">
      <c r="A1" s="49"/>
      <c r="B1" s="49"/>
      <c r="C1" s="49"/>
      <c r="D1" s="49"/>
      <c r="E1" s="49"/>
      <c r="F1" s="49" t="s">
        <v>153</v>
      </c>
      <c r="G1" s="49"/>
      <c r="H1" s="49"/>
    </row>
    <row r="2" spans="1:11" ht="15.75" x14ac:dyDescent="0.25">
      <c r="A2" s="49"/>
      <c r="B2" s="49"/>
      <c r="C2" s="47"/>
      <c r="D2" s="47"/>
      <c r="E2" s="47"/>
      <c r="F2" s="49" t="s">
        <v>154</v>
      </c>
      <c r="G2" s="49"/>
      <c r="H2" s="49"/>
    </row>
    <row r="3" spans="1:11" ht="15.75" x14ac:dyDescent="0.25">
      <c r="A3" s="49"/>
      <c r="B3" s="49"/>
      <c r="C3" s="47"/>
      <c r="D3" s="47"/>
      <c r="E3" s="47"/>
      <c r="F3" s="49"/>
      <c r="G3" s="49"/>
      <c r="H3" s="49"/>
    </row>
    <row r="4" spans="1:11" ht="15.75" x14ac:dyDescent="0.25">
      <c r="A4" s="70" t="s">
        <v>1</v>
      </c>
      <c r="B4" s="70"/>
      <c r="C4" s="70"/>
      <c r="D4" s="70"/>
      <c r="E4" s="70"/>
      <c r="F4" s="70"/>
      <c r="G4" s="70"/>
      <c r="H4" s="70"/>
    </row>
    <row r="5" spans="1:11" ht="15.75" x14ac:dyDescent="0.25">
      <c r="A5" s="49"/>
      <c r="B5" s="72"/>
      <c r="C5" s="73"/>
      <c r="D5" s="73"/>
      <c r="E5" s="73"/>
      <c r="F5" s="73"/>
      <c r="G5" s="73"/>
      <c r="H5" s="73"/>
    </row>
    <row r="6" spans="1:11" ht="78.75" x14ac:dyDescent="0.25">
      <c r="A6" s="67" t="s">
        <v>151</v>
      </c>
      <c r="B6" s="67" t="s">
        <v>2</v>
      </c>
      <c r="C6" s="67" t="s">
        <v>148</v>
      </c>
      <c r="D6" s="67" t="s">
        <v>3</v>
      </c>
      <c r="E6" s="67" t="s">
        <v>158</v>
      </c>
      <c r="F6" s="67" t="s">
        <v>4</v>
      </c>
      <c r="G6" s="28" t="s">
        <v>5</v>
      </c>
      <c r="H6" s="28" t="s">
        <v>150</v>
      </c>
    </row>
    <row r="7" spans="1:11" ht="15.75" x14ac:dyDescent="0.25">
      <c r="A7" s="67"/>
      <c r="B7" s="67"/>
      <c r="C7" s="67"/>
      <c r="D7" s="67"/>
      <c r="E7" s="67"/>
      <c r="F7" s="67"/>
      <c r="G7" s="28" t="s">
        <v>6</v>
      </c>
      <c r="H7" s="28" t="s">
        <v>6</v>
      </c>
    </row>
    <row r="8" spans="1:11" ht="15.75" customHeight="1" x14ac:dyDescent="0.25">
      <c r="A8" s="68" t="s">
        <v>113</v>
      </c>
      <c r="B8" s="68"/>
      <c r="C8" s="68"/>
      <c r="D8" s="68"/>
      <c r="E8" s="68"/>
      <c r="F8" s="68"/>
      <c r="G8" s="68"/>
      <c r="H8" s="68"/>
    </row>
    <row r="9" spans="1:11" ht="15" customHeight="1" x14ac:dyDescent="0.25">
      <c r="A9" s="33">
        <v>1</v>
      </c>
      <c r="B9" s="32" t="s">
        <v>62</v>
      </c>
      <c r="C9" s="29">
        <v>2003</v>
      </c>
      <c r="D9" s="29">
        <v>101330021</v>
      </c>
      <c r="E9" s="29" t="s">
        <v>159</v>
      </c>
      <c r="F9" s="29">
        <v>1</v>
      </c>
      <c r="G9" s="44">
        <v>2275</v>
      </c>
      <c r="H9" s="44">
        <v>2046.24</v>
      </c>
    </row>
    <row r="10" spans="1:11" ht="15" customHeight="1" x14ac:dyDescent="0.25">
      <c r="A10" s="33">
        <v>2</v>
      </c>
      <c r="B10" s="32" t="s">
        <v>8</v>
      </c>
      <c r="C10" s="29">
        <v>2004</v>
      </c>
      <c r="D10" s="29">
        <v>101310036</v>
      </c>
      <c r="E10" s="29" t="s">
        <v>159</v>
      </c>
      <c r="F10" s="29">
        <v>1</v>
      </c>
      <c r="G10" s="44">
        <v>132887</v>
      </c>
      <c r="H10" s="44">
        <v>80645.240000000005</v>
      </c>
    </row>
    <row r="11" spans="1:11" ht="15" customHeight="1" x14ac:dyDescent="0.25">
      <c r="A11" s="33">
        <v>3</v>
      </c>
      <c r="B11" s="32" t="s">
        <v>114</v>
      </c>
      <c r="C11" s="29">
        <v>2007</v>
      </c>
      <c r="D11" s="29">
        <v>101330047</v>
      </c>
      <c r="E11" s="29" t="s">
        <v>159</v>
      </c>
      <c r="F11" s="29">
        <v>1</v>
      </c>
      <c r="G11" s="44">
        <v>5070</v>
      </c>
      <c r="H11" s="44">
        <v>3296.18</v>
      </c>
    </row>
    <row r="12" spans="1:11" ht="15.75" x14ac:dyDescent="0.25">
      <c r="A12" s="33">
        <v>4</v>
      </c>
      <c r="B12" s="32" t="s">
        <v>10</v>
      </c>
      <c r="C12" s="29">
        <v>2008</v>
      </c>
      <c r="D12" s="29">
        <v>101330053</v>
      </c>
      <c r="E12" s="29" t="s">
        <v>159</v>
      </c>
      <c r="F12" s="29">
        <v>1</v>
      </c>
      <c r="G12" s="44">
        <v>1450</v>
      </c>
      <c r="H12" s="44">
        <v>945.53</v>
      </c>
      <c r="J12" s="2"/>
      <c r="K12" s="2"/>
    </row>
    <row r="13" spans="1:11" ht="15.75" x14ac:dyDescent="0.25">
      <c r="A13" s="33">
        <v>5</v>
      </c>
      <c r="B13" s="32" t="s">
        <v>9</v>
      </c>
      <c r="C13" s="29">
        <v>2019</v>
      </c>
      <c r="D13" s="29">
        <v>101300022</v>
      </c>
      <c r="E13" s="29" t="s">
        <v>159</v>
      </c>
      <c r="F13" s="29">
        <v>1</v>
      </c>
      <c r="G13" s="44">
        <v>38500</v>
      </c>
      <c r="H13" s="44">
        <v>3208.4</v>
      </c>
    </row>
    <row r="14" spans="1:11" ht="15.75" customHeight="1" x14ac:dyDescent="0.25">
      <c r="A14" s="33">
        <v>6</v>
      </c>
      <c r="B14" s="32" t="s">
        <v>66</v>
      </c>
      <c r="C14" s="29">
        <v>2004</v>
      </c>
      <c r="D14" s="29">
        <v>101480030</v>
      </c>
      <c r="E14" s="29" t="s">
        <v>159</v>
      </c>
      <c r="F14" s="29">
        <v>1</v>
      </c>
      <c r="G14" s="44">
        <v>1391</v>
      </c>
      <c r="H14" s="44">
        <v>1391</v>
      </c>
    </row>
    <row r="15" spans="1:11" ht="15.75" x14ac:dyDescent="0.25">
      <c r="A15" s="33">
        <v>7</v>
      </c>
      <c r="B15" s="32" t="s">
        <v>17</v>
      </c>
      <c r="C15" s="29">
        <v>2007</v>
      </c>
      <c r="D15" s="29">
        <v>101480039</v>
      </c>
      <c r="E15" s="29" t="s">
        <v>159</v>
      </c>
      <c r="F15" s="29">
        <v>1</v>
      </c>
      <c r="G15" s="44">
        <v>1379</v>
      </c>
      <c r="H15" s="44">
        <v>1379</v>
      </c>
    </row>
    <row r="16" spans="1:11" ht="15.75" x14ac:dyDescent="0.25">
      <c r="A16" s="33">
        <v>8</v>
      </c>
      <c r="B16" s="32" t="s">
        <v>107</v>
      </c>
      <c r="C16" s="29">
        <v>2007</v>
      </c>
      <c r="D16" s="29">
        <v>101480040</v>
      </c>
      <c r="E16" s="29" t="s">
        <v>159</v>
      </c>
      <c r="F16" s="29">
        <v>1</v>
      </c>
      <c r="G16" s="44">
        <v>1155</v>
      </c>
      <c r="H16" s="44">
        <v>1155</v>
      </c>
    </row>
    <row r="17" spans="1:11" ht="15.75" x14ac:dyDescent="0.25">
      <c r="A17" s="33">
        <v>9</v>
      </c>
      <c r="B17" s="32" t="s">
        <v>64</v>
      </c>
      <c r="C17" s="29">
        <v>2007</v>
      </c>
      <c r="D17" s="29">
        <v>101480041</v>
      </c>
      <c r="E17" s="29" t="s">
        <v>159</v>
      </c>
      <c r="F17" s="29">
        <v>1</v>
      </c>
      <c r="G17" s="44">
        <v>1317</v>
      </c>
      <c r="H17" s="44">
        <v>1317</v>
      </c>
    </row>
    <row r="18" spans="1:11" s="34" customFormat="1" ht="31.5" customHeight="1" x14ac:dyDescent="0.25">
      <c r="A18" s="33">
        <v>10</v>
      </c>
      <c r="B18" s="32" t="s">
        <v>65</v>
      </c>
      <c r="C18" s="29">
        <v>2010</v>
      </c>
      <c r="D18" s="29">
        <v>101410064</v>
      </c>
      <c r="E18" s="29" t="s">
        <v>159</v>
      </c>
      <c r="F18" s="29">
        <v>1</v>
      </c>
      <c r="G18" s="44">
        <v>4100</v>
      </c>
      <c r="H18" s="44">
        <v>4100</v>
      </c>
    </row>
    <row r="19" spans="1:11" ht="15.75" x14ac:dyDescent="0.25">
      <c r="A19" s="33">
        <v>11</v>
      </c>
      <c r="B19" s="50" t="s">
        <v>115</v>
      </c>
      <c r="C19" s="29">
        <v>2010</v>
      </c>
      <c r="D19" s="29">
        <v>101480067</v>
      </c>
      <c r="E19" s="29" t="s">
        <v>159</v>
      </c>
      <c r="F19" s="29">
        <v>1</v>
      </c>
      <c r="G19" s="44">
        <v>2222</v>
      </c>
      <c r="H19" s="44">
        <v>2222</v>
      </c>
    </row>
    <row r="20" spans="1:11" ht="15.75" x14ac:dyDescent="0.25">
      <c r="A20" s="33">
        <v>12</v>
      </c>
      <c r="B20" s="32" t="s">
        <v>18</v>
      </c>
      <c r="C20" s="29">
        <v>2011</v>
      </c>
      <c r="D20" s="29">
        <v>101480069</v>
      </c>
      <c r="E20" s="29" t="s">
        <v>159</v>
      </c>
      <c r="F20" s="29">
        <v>1</v>
      </c>
      <c r="G20" s="44">
        <v>2573</v>
      </c>
      <c r="H20" s="51">
        <v>2441.73</v>
      </c>
    </row>
    <row r="21" spans="1:11" ht="15.75" x14ac:dyDescent="0.25">
      <c r="A21" s="33">
        <v>13</v>
      </c>
      <c r="B21" s="32" t="s">
        <v>18</v>
      </c>
      <c r="C21" s="29">
        <v>2013</v>
      </c>
      <c r="D21" s="29">
        <v>101480072</v>
      </c>
      <c r="E21" s="29" t="s">
        <v>159</v>
      </c>
      <c r="F21" s="29">
        <v>1</v>
      </c>
      <c r="G21" s="44">
        <v>2909</v>
      </c>
      <c r="H21" s="51">
        <v>2107.13</v>
      </c>
    </row>
    <row r="22" spans="1:11" ht="19.5" customHeight="1" x14ac:dyDescent="0.25">
      <c r="A22" s="33">
        <v>14</v>
      </c>
      <c r="B22" s="32" t="s">
        <v>19</v>
      </c>
      <c r="C22" s="29">
        <v>2016</v>
      </c>
      <c r="D22" s="29">
        <v>101480073</v>
      </c>
      <c r="E22" s="29" t="s">
        <v>159</v>
      </c>
      <c r="F22" s="29">
        <v>1</v>
      </c>
      <c r="G22" s="44">
        <v>8850</v>
      </c>
      <c r="H22" s="51">
        <v>3908.75</v>
      </c>
    </row>
    <row r="23" spans="1:11" ht="15.75" customHeight="1" x14ac:dyDescent="0.25">
      <c r="A23" s="33">
        <v>15</v>
      </c>
      <c r="B23" s="32" t="s">
        <v>108</v>
      </c>
      <c r="C23" s="29">
        <v>2017</v>
      </c>
      <c r="D23" s="29">
        <v>101480074</v>
      </c>
      <c r="E23" s="29" t="s">
        <v>159</v>
      </c>
      <c r="F23" s="29">
        <v>1</v>
      </c>
      <c r="G23" s="44">
        <v>14700</v>
      </c>
      <c r="H23" s="44">
        <v>4900</v>
      </c>
    </row>
    <row r="24" spans="1:11" ht="15.75" x14ac:dyDescent="0.25">
      <c r="A24" s="33">
        <v>16</v>
      </c>
      <c r="B24" s="32" t="s">
        <v>67</v>
      </c>
      <c r="C24" s="29">
        <v>2018</v>
      </c>
      <c r="D24" s="29">
        <v>101480076</v>
      </c>
      <c r="E24" s="29" t="s">
        <v>159</v>
      </c>
      <c r="F24" s="29">
        <v>1</v>
      </c>
      <c r="G24" s="44">
        <v>13682</v>
      </c>
      <c r="H24" s="51">
        <v>3762.66</v>
      </c>
    </row>
    <row r="25" spans="1:11" ht="15.75" x14ac:dyDescent="0.25">
      <c r="A25" s="33">
        <v>17</v>
      </c>
      <c r="B25" s="32" t="s">
        <v>18</v>
      </c>
      <c r="C25" s="29">
        <v>2018</v>
      </c>
      <c r="D25" s="29">
        <v>101480077</v>
      </c>
      <c r="E25" s="29" t="s">
        <v>159</v>
      </c>
      <c r="F25" s="29">
        <v>1</v>
      </c>
      <c r="G25" s="44">
        <v>6830</v>
      </c>
      <c r="H25" s="51">
        <v>1669.36</v>
      </c>
      <c r="J25" s="2"/>
      <c r="K25" s="2"/>
    </row>
    <row r="26" spans="1:11" ht="15.75" customHeight="1" x14ac:dyDescent="0.25">
      <c r="A26" s="33">
        <v>18</v>
      </c>
      <c r="B26" s="32" t="s">
        <v>18</v>
      </c>
      <c r="C26" s="29">
        <v>2018</v>
      </c>
      <c r="D26" s="29">
        <v>101480078</v>
      </c>
      <c r="E26" s="29" t="s">
        <v>159</v>
      </c>
      <c r="F26" s="29">
        <v>1</v>
      </c>
      <c r="G26" s="44">
        <v>6830</v>
      </c>
      <c r="H26" s="51">
        <v>1669.36</v>
      </c>
      <c r="J26" s="2"/>
      <c r="K26" s="2"/>
    </row>
    <row r="27" spans="1:11" ht="15.75" customHeight="1" x14ac:dyDescent="0.25">
      <c r="A27" s="33">
        <v>19</v>
      </c>
      <c r="B27" s="32" t="s">
        <v>48</v>
      </c>
      <c r="C27" s="29">
        <v>2004</v>
      </c>
      <c r="D27" s="29">
        <v>101510035</v>
      </c>
      <c r="E27" s="29" t="s">
        <v>159</v>
      </c>
      <c r="F27" s="29">
        <v>1</v>
      </c>
      <c r="G27" s="44">
        <v>22265</v>
      </c>
      <c r="H27" s="44">
        <v>22265</v>
      </c>
    </row>
    <row r="28" spans="1:11" ht="15.75" x14ac:dyDescent="0.25">
      <c r="A28" s="33">
        <v>20</v>
      </c>
      <c r="B28" s="32" t="s">
        <v>54</v>
      </c>
      <c r="C28" s="29">
        <v>1994</v>
      </c>
      <c r="D28" s="29">
        <v>101630004</v>
      </c>
      <c r="E28" s="29" t="s">
        <v>159</v>
      </c>
      <c r="F28" s="29">
        <v>1</v>
      </c>
      <c r="G28" s="44">
        <v>281</v>
      </c>
      <c r="H28" s="44">
        <v>281</v>
      </c>
    </row>
    <row r="29" spans="1:11" ht="15.75" x14ac:dyDescent="0.25">
      <c r="A29" s="33">
        <v>21</v>
      </c>
      <c r="B29" s="32" t="s">
        <v>54</v>
      </c>
      <c r="C29" s="29">
        <v>1994</v>
      </c>
      <c r="D29" s="29">
        <v>101630003</v>
      </c>
      <c r="E29" s="29" t="s">
        <v>159</v>
      </c>
      <c r="F29" s="29">
        <v>1</v>
      </c>
      <c r="G29" s="44">
        <v>282</v>
      </c>
      <c r="H29" s="44">
        <v>282</v>
      </c>
    </row>
    <row r="30" spans="1:11" ht="15.75" x14ac:dyDescent="0.25">
      <c r="A30" s="33">
        <v>22</v>
      </c>
      <c r="B30" s="32" t="s">
        <v>54</v>
      </c>
      <c r="C30" s="29">
        <v>1994</v>
      </c>
      <c r="D30" s="36">
        <v>101630005</v>
      </c>
      <c r="E30" s="29" t="s">
        <v>159</v>
      </c>
      <c r="F30" s="29">
        <v>1</v>
      </c>
      <c r="G30" s="44">
        <v>281</v>
      </c>
      <c r="H30" s="44">
        <v>281</v>
      </c>
    </row>
    <row r="31" spans="1:11" ht="15.75" x14ac:dyDescent="0.25">
      <c r="A31" s="33">
        <v>23</v>
      </c>
      <c r="B31" s="32" t="s">
        <v>105</v>
      </c>
      <c r="C31" s="29">
        <v>2004</v>
      </c>
      <c r="D31" s="29">
        <v>101630034</v>
      </c>
      <c r="E31" s="29" t="s">
        <v>159</v>
      </c>
      <c r="F31" s="29">
        <v>1</v>
      </c>
      <c r="G31" s="44">
        <v>1688</v>
      </c>
      <c r="H31" s="44">
        <v>1688</v>
      </c>
    </row>
    <row r="32" spans="1:11" ht="15.75" x14ac:dyDescent="0.25">
      <c r="A32" s="33">
        <v>24</v>
      </c>
      <c r="B32" s="32" t="s">
        <v>106</v>
      </c>
      <c r="C32" s="29">
        <v>2003</v>
      </c>
      <c r="D32" s="29">
        <v>101630020</v>
      </c>
      <c r="E32" s="29" t="s">
        <v>159</v>
      </c>
      <c r="F32" s="29">
        <v>1</v>
      </c>
      <c r="G32" s="44">
        <v>3502</v>
      </c>
      <c r="H32" s="44">
        <v>3502</v>
      </c>
      <c r="J32" s="2"/>
      <c r="K32" s="2"/>
    </row>
    <row r="33" spans="1:11" ht="15.75" x14ac:dyDescent="0.25">
      <c r="A33" s="33">
        <v>25</v>
      </c>
      <c r="B33" s="32" t="s">
        <v>49</v>
      </c>
      <c r="C33" s="29">
        <v>2018</v>
      </c>
      <c r="D33" s="29">
        <v>101630075</v>
      </c>
      <c r="E33" s="29" t="s">
        <v>159</v>
      </c>
      <c r="F33" s="29">
        <v>1</v>
      </c>
      <c r="G33" s="52">
        <v>10170</v>
      </c>
      <c r="H33" s="52">
        <v>2712</v>
      </c>
      <c r="K33" s="2"/>
    </row>
    <row r="34" spans="1:11" s="26" customFormat="1" ht="15.75" x14ac:dyDescent="0.25">
      <c r="A34" s="65" t="s">
        <v>135</v>
      </c>
      <c r="B34" s="65"/>
      <c r="C34" s="65"/>
      <c r="D34" s="65"/>
      <c r="E34" s="41"/>
      <c r="F34" s="41"/>
      <c r="G34" s="53">
        <f>SUM(G9:G33)</f>
        <v>286589</v>
      </c>
      <c r="H34" s="53">
        <f>SUM(H9:H33)</f>
        <v>153175.58000000002</v>
      </c>
      <c r="K34" s="27"/>
    </row>
    <row r="35" spans="1:11" ht="15.75" customHeight="1" x14ac:dyDescent="0.25">
      <c r="A35" s="71" t="s">
        <v>69</v>
      </c>
      <c r="B35" s="71"/>
      <c r="C35" s="71"/>
      <c r="D35" s="71"/>
      <c r="E35" s="71"/>
      <c r="F35" s="71"/>
      <c r="G35" s="71"/>
      <c r="H35" s="71"/>
    </row>
    <row r="36" spans="1:11" ht="36.75" customHeight="1" x14ac:dyDescent="0.25">
      <c r="A36" s="33">
        <v>1</v>
      </c>
      <c r="B36" s="32" t="s">
        <v>116</v>
      </c>
      <c r="C36" s="29">
        <v>1997</v>
      </c>
      <c r="D36" s="29">
        <v>101310024</v>
      </c>
      <c r="E36" s="29" t="s">
        <v>159</v>
      </c>
      <c r="F36" s="29">
        <v>1</v>
      </c>
      <c r="G36" s="31">
        <v>391258.4</v>
      </c>
      <c r="H36" s="29">
        <v>56140.71</v>
      </c>
    </row>
    <row r="37" spans="1:11" ht="15.75" x14ac:dyDescent="0.25">
      <c r="A37" s="33">
        <v>2</v>
      </c>
      <c r="B37" s="32" t="s">
        <v>55</v>
      </c>
      <c r="C37" s="29">
        <v>2002</v>
      </c>
      <c r="D37" s="29">
        <v>101350069</v>
      </c>
      <c r="E37" s="29" t="s">
        <v>159</v>
      </c>
      <c r="F37" s="29">
        <v>1</v>
      </c>
      <c r="G37" s="31">
        <v>2250</v>
      </c>
      <c r="H37" s="29">
        <v>1401.25</v>
      </c>
    </row>
    <row r="38" spans="1:11" ht="45" customHeight="1" x14ac:dyDescent="0.25">
      <c r="A38" s="33">
        <v>3</v>
      </c>
      <c r="B38" s="32" t="s">
        <v>117</v>
      </c>
      <c r="C38" s="29">
        <v>2014</v>
      </c>
      <c r="D38" s="29">
        <v>101330006</v>
      </c>
      <c r="E38" s="29" t="s">
        <v>159</v>
      </c>
      <c r="F38" s="29">
        <v>1</v>
      </c>
      <c r="G38" s="31">
        <v>61497</v>
      </c>
      <c r="H38" s="29">
        <v>18807.11</v>
      </c>
      <c r="J38" s="2"/>
    </row>
    <row r="39" spans="1:11" ht="16.5" customHeight="1" x14ac:dyDescent="0.25">
      <c r="A39" s="33">
        <v>4</v>
      </c>
      <c r="B39" s="32" t="s">
        <v>138</v>
      </c>
      <c r="C39" s="29">
        <v>2003</v>
      </c>
      <c r="D39" s="29">
        <v>101310003</v>
      </c>
      <c r="E39" s="29" t="s">
        <v>159</v>
      </c>
      <c r="F39" s="29">
        <v>1</v>
      </c>
      <c r="G39" s="31">
        <v>109859</v>
      </c>
      <c r="H39" s="31">
        <v>109859</v>
      </c>
      <c r="J39" s="2"/>
    </row>
    <row r="40" spans="1:11" s="34" customFormat="1" ht="15.75" customHeight="1" x14ac:dyDescent="0.25">
      <c r="A40" s="33">
        <v>5</v>
      </c>
      <c r="B40" s="32" t="s">
        <v>11</v>
      </c>
      <c r="C40" s="29">
        <v>2019</v>
      </c>
      <c r="D40" s="29">
        <v>101300007</v>
      </c>
      <c r="E40" s="29" t="s">
        <v>159</v>
      </c>
      <c r="F40" s="29">
        <v>1</v>
      </c>
      <c r="G40" s="31">
        <v>107800</v>
      </c>
      <c r="H40" s="29">
        <v>8085.06</v>
      </c>
    </row>
    <row r="41" spans="1:11" s="34" customFormat="1" ht="15.75" customHeight="1" x14ac:dyDescent="0.25">
      <c r="A41" s="33">
        <v>6</v>
      </c>
      <c r="B41" s="32" t="s">
        <v>81</v>
      </c>
      <c r="C41" s="29">
        <v>1997</v>
      </c>
      <c r="D41" s="29">
        <v>101480036</v>
      </c>
      <c r="E41" s="29" t="s">
        <v>159</v>
      </c>
      <c r="F41" s="29">
        <v>1</v>
      </c>
      <c r="G41" s="31">
        <v>313</v>
      </c>
      <c r="H41" s="31">
        <v>313</v>
      </c>
    </row>
    <row r="42" spans="1:11" s="34" customFormat="1" ht="15.75" customHeight="1" x14ac:dyDescent="0.25">
      <c r="A42" s="33">
        <v>7</v>
      </c>
      <c r="B42" s="32" t="s">
        <v>87</v>
      </c>
      <c r="C42" s="29">
        <v>2004</v>
      </c>
      <c r="D42" s="29">
        <v>101480054</v>
      </c>
      <c r="E42" s="29" t="s">
        <v>159</v>
      </c>
      <c r="F42" s="29">
        <v>1</v>
      </c>
      <c r="G42" s="31">
        <v>2251</v>
      </c>
      <c r="H42" s="31">
        <v>2251</v>
      </c>
    </row>
    <row r="43" spans="1:11" s="34" customFormat="1" ht="15.75" customHeight="1" x14ac:dyDescent="0.25">
      <c r="A43" s="33">
        <v>8</v>
      </c>
      <c r="B43" s="32" t="s">
        <v>80</v>
      </c>
      <c r="C43" s="29">
        <v>1997</v>
      </c>
      <c r="D43" s="29">
        <v>101480023</v>
      </c>
      <c r="E43" s="29" t="s">
        <v>159</v>
      </c>
      <c r="F43" s="29">
        <v>1</v>
      </c>
      <c r="G43" s="31">
        <v>213</v>
      </c>
      <c r="H43" s="31">
        <v>213</v>
      </c>
    </row>
    <row r="44" spans="1:11" s="34" customFormat="1" ht="15.75" customHeight="1" x14ac:dyDescent="0.25">
      <c r="A44" s="33">
        <v>9</v>
      </c>
      <c r="B44" s="32" t="s">
        <v>82</v>
      </c>
      <c r="C44" s="29">
        <v>2006</v>
      </c>
      <c r="D44" s="29">
        <v>101410072</v>
      </c>
      <c r="E44" s="29" t="s">
        <v>159</v>
      </c>
      <c r="F44" s="29">
        <v>1</v>
      </c>
      <c r="G44" s="31">
        <v>18741</v>
      </c>
      <c r="H44" s="31">
        <v>18741</v>
      </c>
    </row>
    <row r="45" spans="1:11" s="34" customFormat="1" ht="15.75" customHeight="1" x14ac:dyDescent="0.25">
      <c r="A45" s="33">
        <v>10</v>
      </c>
      <c r="B45" s="32" t="s">
        <v>20</v>
      </c>
      <c r="C45" s="29">
        <v>2006</v>
      </c>
      <c r="D45" s="29">
        <v>101480074</v>
      </c>
      <c r="E45" s="29" t="s">
        <v>159</v>
      </c>
      <c r="F45" s="29">
        <v>1</v>
      </c>
      <c r="G45" s="31">
        <v>1285</v>
      </c>
      <c r="H45" s="31">
        <v>1285</v>
      </c>
    </row>
    <row r="46" spans="1:11" s="34" customFormat="1" ht="15.75" customHeight="1" x14ac:dyDescent="0.25">
      <c r="A46" s="33">
        <v>11</v>
      </c>
      <c r="B46" s="32" t="s">
        <v>21</v>
      </c>
      <c r="C46" s="29">
        <v>2007</v>
      </c>
      <c r="D46" s="29">
        <v>101480077</v>
      </c>
      <c r="E46" s="29" t="s">
        <v>159</v>
      </c>
      <c r="F46" s="29">
        <v>1</v>
      </c>
      <c r="G46" s="31">
        <v>375</v>
      </c>
      <c r="H46" s="31">
        <v>375</v>
      </c>
    </row>
    <row r="47" spans="1:11" ht="15.75" x14ac:dyDescent="0.25">
      <c r="A47" s="33">
        <v>12</v>
      </c>
      <c r="B47" s="32" t="s">
        <v>83</v>
      </c>
      <c r="C47" s="29">
        <v>2006</v>
      </c>
      <c r="D47" s="29">
        <v>101480073</v>
      </c>
      <c r="E47" s="29" t="s">
        <v>159</v>
      </c>
      <c r="F47" s="29">
        <v>1</v>
      </c>
      <c r="G47" s="31">
        <v>2861</v>
      </c>
      <c r="H47" s="31">
        <v>2861</v>
      </c>
    </row>
    <row r="48" spans="1:11" ht="15.75" customHeight="1" x14ac:dyDescent="0.25">
      <c r="A48" s="33">
        <v>13</v>
      </c>
      <c r="B48" s="32" t="s">
        <v>155</v>
      </c>
      <c r="C48" s="29">
        <v>2008</v>
      </c>
      <c r="D48" s="29">
        <v>101480094</v>
      </c>
      <c r="E48" s="29" t="s">
        <v>159</v>
      </c>
      <c r="F48" s="29">
        <v>1</v>
      </c>
      <c r="G48" s="31">
        <v>1100</v>
      </c>
      <c r="H48" s="31">
        <v>1100</v>
      </c>
    </row>
    <row r="49" spans="1:8" ht="15.75" x14ac:dyDescent="0.25">
      <c r="A49" s="33">
        <v>14</v>
      </c>
      <c r="B49" s="32" t="s">
        <v>85</v>
      </c>
      <c r="C49" s="29">
        <v>2008</v>
      </c>
      <c r="D49" s="29">
        <v>101480097</v>
      </c>
      <c r="E49" s="29" t="s">
        <v>159</v>
      </c>
      <c r="F49" s="29">
        <v>1</v>
      </c>
      <c r="G49" s="31">
        <v>6000</v>
      </c>
      <c r="H49" s="31">
        <v>6000</v>
      </c>
    </row>
    <row r="50" spans="1:8" ht="15.75" customHeight="1" x14ac:dyDescent="0.25">
      <c r="A50" s="33">
        <v>15</v>
      </c>
      <c r="B50" s="32" t="s">
        <v>88</v>
      </c>
      <c r="C50" s="29">
        <v>2008</v>
      </c>
      <c r="D50" s="29">
        <v>101480101</v>
      </c>
      <c r="E50" s="29" t="s">
        <v>159</v>
      </c>
      <c r="F50" s="29">
        <v>1</v>
      </c>
      <c r="G50" s="31">
        <v>1980</v>
      </c>
      <c r="H50" s="31">
        <v>1980</v>
      </c>
    </row>
    <row r="51" spans="1:8" ht="15.75" customHeight="1" x14ac:dyDescent="0.25">
      <c r="A51" s="33">
        <v>16</v>
      </c>
      <c r="B51" s="32" t="s">
        <v>22</v>
      </c>
      <c r="C51" s="29">
        <v>2010</v>
      </c>
      <c r="D51" s="29">
        <v>101470130</v>
      </c>
      <c r="E51" s="29" t="s">
        <v>159</v>
      </c>
      <c r="F51" s="29">
        <v>1</v>
      </c>
      <c r="G51" s="31">
        <v>1341</v>
      </c>
      <c r="H51" s="31">
        <v>1341</v>
      </c>
    </row>
    <row r="52" spans="1:8" s="34" customFormat="1" ht="30.75" customHeight="1" x14ac:dyDescent="0.25">
      <c r="A52" s="33">
        <v>17</v>
      </c>
      <c r="B52" s="32" t="s">
        <v>89</v>
      </c>
      <c r="C52" s="29">
        <v>2010</v>
      </c>
      <c r="D52" s="29">
        <v>101470131</v>
      </c>
      <c r="E52" s="29" t="s">
        <v>159</v>
      </c>
      <c r="F52" s="29">
        <v>1</v>
      </c>
      <c r="G52" s="31">
        <v>1050</v>
      </c>
      <c r="H52" s="31">
        <v>1050</v>
      </c>
    </row>
    <row r="53" spans="1:8" ht="15.75" x14ac:dyDescent="0.25">
      <c r="A53" s="33">
        <v>18</v>
      </c>
      <c r="B53" s="32" t="s">
        <v>18</v>
      </c>
      <c r="C53" s="29">
        <v>2011</v>
      </c>
      <c r="D53" s="29">
        <v>101480001</v>
      </c>
      <c r="E53" s="29" t="s">
        <v>159</v>
      </c>
      <c r="F53" s="29">
        <v>1</v>
      </c>
      <c r="G53" s="31">
        <v>2332</v>
      </c>
      <c r="H53" s="31">
        <v>2113.1</v>
      </c>
    </row>
    <row r="54" spans="1:8" ht="15.75" x14ac:dyDescent="0.25">
      <c r="A54" s="33">
        <v>19</v>
      </c>
      <c r="B54" s="32" t="s">
        <v>86</v>
      </c>
      <c r="C54" s="29">
        <v>2011</v>
      </c>
      <c r="D54" s="29">
        <v>101480002</v>
      </c>
      <c r="E54" s="29" t="s">
        <v>159</v>
      </c>
      <c r="F54" s="29">
        <v>1</v>
      </c>
      <c r="G54" s="31">
        <v>1697</v>
      </c>
      <c r="H54" s="31">
        <v>1540.83</v>
      </c>
    </row>
    <row r="55" spans="1:8" s="34" customFormat="1" ht="15.75" customHeight="1" x14ac:dyDescent="0.25">
      <c r="A55" s="33">
        <v>20</v>
      </c>
      <c r="B55" s="32" t="s">
        <v>59</v>
      </c>
      <c r="C55" s="29">
        <v>2012</v>
      </c>
      <c r="D55" s="29">
        <v>101480003</v>
      </c>
      <c r="E55" s="29" t="s">
        <v>159</v>
      </c>
      <c r="F55" s="29">
        <v>1</v>
      </c>
      <c r="G55" s="31">
        <v>35450</v>
      </c>
      <c r="H55" s="31">
        <v>29242.48</v>
      </c>
    </row>
    <row r="56" spans="1:8" s="34" customFormat="1" ht="15.75" customHeight="1" x14ac:dyDescent="0.25">
      <c r="A56" s="33">
        <v>21</v>
      </c>
      <c r="B56" s="32" t="s">
        <v>23</v>
      </c>
      <c r="C56" s="29">
        <v>2013</v>
      </c>
      <c r="D56" s="29">
        <v>101480004</v>
      </c>
      <c r="E56" s="29" t="s">
        <v>159</v>
      </c>
      <c r="F56" s="29">
        <v>1</v>
      </c>
      <c r="G56" s="31">
        <v>1224</v>
      </c>
      <c r="H56" s="31">
        <v>925.7</v>
      </c>
    </row>
    <row r="57" spans="1:8" s="34" customFormat="1" ht="15.75" customHeight="1" x14ac:dyDescent="0.25">
      <c r="A57" s="33">
        <v>22</v>
      </c>
      <c r="B57" s="32" t="s">
        <v>91</v>
      </c>
      <c r="C57" s="29">
        <v>2014</v>
      </c>
      <c r="D57" s="29">
        <v>101410007</v>
      </c>
      <c r="E57" s="29" t="s">
        <v>159</v>
      </c>
      <c r="F57" s="29">
        <v>1</v>
      </c>
      <c r="G57" s="31">
        <v>16775</v>
      </c>
      <c r="H57" s="31">
        <v>10066.780000000001</v>
      </c>
    </row>
    <row r="58" spans="1:8" s="34" customFormat="1" ht="33" customHeight="1" x14ac:dyDescent="0.25">
      <c r="A58" s="33">
        <v>23</v>
      </c>
      <c r="B58" s="32" t="s">
        <v>92</v>
      </c>
      <c r="C58" s="29">
        <v>2014</v>
      </c>
      <c r="D58" s="29">
        <v>101480008</v>
      </c>
      <c r="E58" s="29" t="s">
        <v>159</v>
      </c>
      <c r="F58" s="29">
        <v>1</v>
      </c>
      <c r="G58" s="31">
        <v>2770</v>
      </c>
      <c r="H58" s="31">
        <v>1661.05</v>
      </c>
    </row>
    <row r="59" spans="1:8" s="34" customFormat="1" ht="31.5" customHeight="1" x14ac:dyDescent="0.25">
      <c r="A59" s="33">
        <v>24</v>
      </c>
      <c r="B59" s="32" t="s">
        <v>93</v>
      </c>
      <c r="C59" s="29">
        <v>2014</v>
      </c>
      <c r="D59" s="29">
        <v>101480009</v>
      </c>
      <c r="E59" s="29" t="s">
        <v>159</v>
      </c>
      <c r="F59" s="29">
        <v>1</v>
      </c>
      <c r="G59" s="31">
        <v>3581</v>
      </c>
      <c r="H59" s="31">
        <v>2149.9299999999998</v>
      </c>
    </row>
    <row r="60" spans="1:8" ht="15.75" x14ac:dyDescent="0.25">
      <c r="A60" s="33">
        <v>25</v>
      </c>
      <c r="B60" s="32" t="s">
        <v>24</v>
      </c>
      <c r="C60" s="29">
        <v>2014</v>
      </c>
      <c r="D60" s="29">
        <v>101480010</v>
      </c>
      <c r="E60" s="29" t="s">
        <v>159</v>
      </c>
      <c r="F60" s="29">
        <v>1</v>
      </c>
      <c r="G60" s="31">
        <v>3887</v>
      </c>
      <c r="H60" s="31">
        <v>2328.58</v>
      </c>
    </row>
    <row r="61" spans="1:8" s="34" customFormat="1" ht="15.75" customHeight="1" x14ac:dyDescent="0.25">
      <c r="A61" s="33">
        <v>26</v>
      </c>
      <c r="B61" s="32" t="s">
        <v>90</v>
      </c>
      <c r="C61" s="29">
        <v>2014</v>
      </c>
      <c r="D61" s="29">
        <v>101400006</v>
      </c>
      <c r="E61" s="29" t="s">
        <v>159</v>
      </c>
      <c r="F61" s="29">
        <v>1</v>
      </c>
      <c r="G61" s="31">
        <v>4083</v>
      </c>
      <c r="H61" s="31">
        <v>2449.88</v>
      </c>
    </row>
    <row r="62" spans="1:8" s="34" customFormat="1" ht="15.75" customHeight="1" x14ac:dyDescent="0.25">
      <c r="A62" s="33">
        <v>27</v>
      </c>
      <c r="B62" s="32" t="s">
        <v>95</v>
      </c>
      <c r="C62" s="29">
        <v>2016</v>
      </c>
      <c r="D62" s="35" t="s">
        <v>57</v>
      </c>
      <c r="E62" s="29" t="s">
        <v>159</v>
      </c>
      <c r="F62" s="29">
        <v>2</v>
      </c>
      <c r="G62" s="31">
        <v>14140</v>
      </c>
      <c r="H62" s="31">
        <v>5656.32</v>
      </c>
    </row>
    <row r="63" spans="1:8" s="34" customFormat="1" ht="15.75" customHeight="1" x14ac:dyDescent="0.25">
      <c r="A63" s="33">
        <v>28</v>
      </c>
      <c r="B63" s="32" t="s">
        <v>96</v>
      </c>
      <c r="C63" s="29">
        <v>2016</v>
      </c>
      <c r="D63" s="29">
        <v>101480019</v>
      </c>
      <c r="E63" s="29" t="s">
        <v>159</v>
      </c>
      <c r="F63" s="29">
        <v>1</v>
      </c>
      <c r="G63" s="31">
        <v>7882</v>
      </c>
      <c r="H63" s="31">
        <v>3152.64</v>
      </c>
    </row>
    <row r="64" spans="1:8" s="34" customFormat="1" ht="15.75" customHeight="1" x14ac:dyDescent="0.25">
      <c r="A64" s="33">
        <v>29</v>
      </c>
      <c r="B64" s="32" t="s">
        <v>94</v>
      </c>
      <c r="C64" s="29">
        <v>2016</v>
      </c>
      <c r="D64" s="29">
        <v>101480015</v>
      </c>
      <c r="E64" s="29" t="s">
        <v>159</v>
      </c>
      <c r="F64" s="29">
        <v>1</v>
      </c>
      <c r="G64" s="31">
        <v>6678</v>
      </c>
      <c r="H64" s="31">
        <v>2671.2</v>
      </c>
    </row>
    <row r="65" spans="1:8" s="34" customFormat="1" ht="15.75" customHeight="1" x14ac:dyDescent="0.25">
      <c r="A65" s="33">
        <v>30</v>
      </c>
      <c r="B65" s="32" t="s">
        <v>25</v>
      </c>
      <c r="C65" s="29">
        <v>2016</v>
      </c>
      <c r="D65" s="29">
        <v>101480011</v>
      </c>
      <c r="E65" s="29" t="s">
        <v>159</v>
      </c>
      <c r="F65" s="29">
        <v>1</v>
      </c>
      <c r="G65" s="31">
        <v>7700</v>
      </c>
      <c r="H65" s="31">
        <v>3144.53</v>
      </c>
    </row>
    <row r="66" spans="1:8" s="34" customFormat="1" ht="15.75" customHeight="1" x14ac:dyDescent="0.25">
      <c r="A66" s="33">
        <v>31</v>
      </c>
      <c r="B66" s="32" t="s">
        <v>26</v>
      </c>
      <c r="C66" s="29">
        <v>2017</v>
      </c>
      <c r="D66" s="29">
        <v>101480016</v>
      </c>
      <c r="E66" s="29" t="s">
        <v>159</v>
      </c>
      <c r="F66" s="29">
        <v>1</v>
      </c>
      <c r="G66" s="31">
        <v>14700</v>
      </c>
      <c r="H66" s="31">
        <v>4777.5</v>
      </c>
    </row>
    <row r="67" spans="1:8" s="34" customFormat="1" ht="15.75" customHeight="1" x14ac:dyDescent="0.25">
      <c r="A67" s="33">
        <v>32</v>
      </c>
      <c r="B67" s="32" t="s">
        <v>27</v>
      </c>
      <c r="C67" s="29">
        <v>2017</v>
      </c>
      <c r="D67" s="29">
        <v>101480017</v>
      </c>
      <c r="E67" s="29" t="s">
        <v>159</v>
      </c>
      <c r="F67" s="29">
        <v>1</v>
      </c>
      <c r="G67" s="31">
        <v>7500</v>
      </c>
      <c r="H67" s="31">
        <v>2156.16</v>
      </c>
    </row>
    <row r="68" spans="1:8" s="34" customFormat="1" ht="15.75" customHeight="1" x14ac:dyDescent="0.25">
      <c r="A68" s="33">
        <v>33</v>
      </c>
      <c r="B68" s="32" t="s">
        <v>28</v>
      </c>
      <c r="C68" s="29">
        <v>2017</v>
      </c>
      <c r="D68" s="29">
        <v>101480018</v>
      </c>
      <c r="E68" s="29" t="s">
        <v>159</v>
      </c>
      <c r="F68" s="29">
        <v>1</v>
      </c>
      <c r="G68" s="31">
        <v>8100</v>
      </c>
      <c r="H68" s="31">
        <v>2328.75</v>
      </c>
    </row>
    <row r="69" spans="1:8" s="34" customFormat="1" ht="15.75" customHeight="1" x14ac:dyDescent="0.25">
      <c r="A69" s="33">
        <v>34</v>
      </c>
      <c r="B69" s="32" t="s">
        <v>29</v>
      </c>
      <c r="C69" s="29">
        <v>2019</v>
      </c>
      <c r="D69" s="29">
        <v>101480019</v>
      </c>
      <c r="E69" s="29" t="s">
        <v>159</v>
      </c>
      <c r="F69" s="29">
        <v>1</v>
      </c>
      <c r="G69" s="31">
        <v>9380</v>
      </c>
      <c r="H69" s="31">
        <v>1016.21</v>
      </c>
    </row>
    <row r="70" spans="1:8" s="34" customFormat="1" ht="15.75" customHeight="1" x14ac:dyDescent="0.25">
      <c r="A70" s="33">
        <v>35</v>
      </c>
      <c r="B70" s="32" t="s">
        <v>97</v>
      </c>
      <c r="C70" s="29">
        <v>2020</v>
      </c>
      <c r="D70" s="29">
        <v>101490020</v>
      </c>
      <c r="E70" s="29" t="s">
        <v>159</v>
      </c>
      <c r="F70" s="29">
        <v>1</v>
      </c>
      <c r="G70" s="31">
        <v>49899.99</v>
      </c>
      <c r="H70" s="31">
        <v>3326.64</v>
      </c>
    </row>
    <row r="71" spans="1:8" s="34" customFormat="1" ht="15.75" customHeight="1" x14ac:dyDescent="0.25">
      <c r="A71" s="33">
        <v>36</v>
      </c>
      <c r="B71" s="32" t="s">
        <v>30</v>
      </c>
      <c r="C71" s="29">
        <v>2020</v>
      </c>
      <c r="D71" s="35" t="s">
        <v>118</v>
      </c>
      <c r="E71" s="29" t="s">
        <v>159</v>
      </c>
      <c r="F71" s="29">
        <v>2</v>
      </c>
      <c r="G71" s="31">
        <v>38950</v>
      </c>
      <c r="H71" s="31">
        <v>2596.64</v>
      </c>
    </row>
    <row r="72" spans="1:8" s="34" customFormat="1" ht="15.75" customHeight="1" x14ac:dyDescent="0.25">
      <c r="A72" s="33">
        <v>37</v>
      </c>
      <c r="B72" s="32" t="s">
        <v>31</v>
      </c>
      <c r="C72" s="29">
        <v>2020</v>
      </c>
      <c r="D72" s="29">
        <v>101490023</v>
      </c>
      <c r="E72" s="29" t="s">
        <v>159</v>
      </c>
      <c r="F72" s="29">
        <v>1</v>
      </c>
      <c r="G72" s="31">
        <v>11040</v>
      </c>
      <c r="H72" s="31">
        <v>736</v>
      </c>
    </row>
    <row r="73" spans="1:8" s="34" customFormat="1" ht="15.75" customHeight="1" x14ac:dyDescent="0.25">
      <c r="A73" s="33">
        <v>38</v>
      </c>
      <c r="B73" s="32" t="s">
        <v>56</v>
      </c>
      <c r="C73" s="29">
        <v>2020</v>
      </c>
      <c r="D73" s="29">
        <v>101420024</v>
      </c>
      <c r="E73" s="29" t="s">
        <v>159</v>
      </c>
      <c r="F73" s="29">
        <v>1</v>
      </c>
      <c r="G73" s="31">
        <v>36710</v>
      </c>
      <c r="H73" s="31">
        <v>2447.36</v>
      </c>
    </row>
    <row r="74" spans="1:8" s="34" customFormat="1" ht="15.75" customHeight="1" x14ac:dyDescent="0.25">
      <c r="A74" s="33">
        <v>39</v>
      </c>
      <c r="B74" s="32" t="s">
        <v>78</v>
      </c>
      <c r="C74" s="29">
        <v>2007</v>
      </c>
      <c r="D74" s="29">
        <v>101630081</v>
      </c>
      <c r="E74" s="29" t="s">
        <v>159</v>
      </c>
      <c r="F74" s="29">
        <v>1</v>
      </c>
      <c r="G74" s="31">
        <v>3250</v>
      </c>
      <c r="H74" s="31">
        <v>3250</v>
      </c>
    </row>
    <row r="75" spans="1:8" s="34" customFormat="1" ht="15.75" customHeight="1" x14ac:dyDescent="0.25">
      <c r="A75" s="33">
        <v>40</v>
      </c>
      <c r="B75" s="32" t="s">
        <v>73</v>
      </c>
      <c r="C75" s="29">
        <v>2007</v>
      </c>
      <c r="D75" s="29">
        <v>101630083</v>
      </c>
      <c r="E75" s="29" t="s">
        <v>159</v>
      </c>
      <c r="F75" s="29">
        <v>1</v>
      </c>
      <c r="G75" s="31">
        <v>1100</v>
      </c>
      <c r="H75" s="31">
        <v>1100</v>
      </c>
    </row>
    <row r="76" spans="1:8" s="34" customFormat="1" ht="15.75" customHeight="1" x14ac:dyDescent="0.25">
      <c r="A76" s="33">
        <v>41</v>
      </c>
      <c r="B76" s="32" t="s">
        <v>74</v>
      </c>
      <c r="C76" s="29">
        <v>2007</v>
      </c>
      <c r="D76" s="29">
        <v>101630084</v>
      </c>
      <c r="E76" s="29" t="s">
        <v>159</v>
      </c>
      <c r="F76" s="29">
        <v>1</v>
      </c>
      <c r="G76" s="31">
        <v>2200</v>
      </c>
      <c r="H76" s="31">
        <v>2200</v>
      </c>
    </row>
    <row r="77" spans="1:8" s="34" customFormat="1" ht="15.75" customHeight="1" x14ac:dyDescent="0.25">
      <c r="A77" s="33">
        <v>42</v>
      </c>
      <c r="B77" s="32" t="s">
        <v>72</v>
      </c>
      <c r="C77" s="29">
        <v>2007</v>
      </c>
      <c r="D77" s="29">
        <v>101630082</v>
      </c>
      <c r="E77" s="29" t="s">
        <v>159</v>
      </c>
      <c r="F77" s="29">
        <v>1</v>
      </c>
      <c r="G77" s="31">
        <v>4125</v>
      </c>
      <c r="H77" s="31">
        <v>4125</v>
      </c>
    </row>
    <row r="78" spans="1:8" s="34" customFormat="1" ht="15.75" customHeight="1" x14ac:dyDescent="0.25">
      <c r="A78" s="33">
        <v>43</v>
      </c>
      <c r="B78" s="32" t="s">
        <v>75</v>
      </c>
      <c r="C78" s="29">
        <v>2010</v>
      </c>
      <c r="D78" s="35" t="s">
        <v>61</v>
      </c>
      <c r="E78" s="29" t="s">
        <v>159</v>
      </c>
      <c r="F78" s="29">
        <v>3</v>
      </c>
      <c r="G78" s="31">
        <v>3150</v>
      </c>
      <c r="H78" s="31">
        <v>3150</v>
      </c>
    </row>
    <row r="79" spans="1:8" s="34" customFormat="1" ht="15.75" customHeight="1" x14ac:dyDescent="0.25">
      <c r="A79" s="33">
        <v>44</v>
      </c>
      <c r="B79" s="32" t="s">
        <v>76</v>
      </c>
      <c r="C79" s="29">
        <v>2010</v>
      </c>
      <c r="D79" s="29">
        <v>101630123</v>
      </c>
      <c r="E79" s="29" t="s">
        <v>159</v>
      </c>
      <c r="F79" s="29">
        <v>1</v>
      </c>
      <c r="G79" s="31">
        <v>1850</v>
      </c>
      <c r="H79" s="31">
        <v>1850</v>
      </c>
    </row>
    <row r="80" spans="1:8" s="34" customFormat="1" ht="15.75" customHeight="1" x14ac:dyDescent="0.25">
      <c r="A80" s="33">
        <v>45</v>
      </c>
      <c r="B80" s="32" t="s">
        <v>77</v>
      </c>
      <c r="C80" s="29">
        <v>2010</v>
      </c>
      <c r="D80" s="30" t="s">
        <v>152</v>
      </c>
      <c r="E80" s="29" t="s">
        <v>159</v>
      </c>
      <c r="F80" s="29">
        <v>6</v>
      </c>
      <c r="G80" s="31">
        <v>6750</v>
      </c>
      <c r="H80" s="31">
        <v>6750</v>
      </c>
    </row>
    <row r="81" spans="1:8" s="34" customFormat="1" ht="15.75" customHeight="1" x14ac:dyDescent="0.25">
      <c r="A81" s="33">
        <v>46</v>
      </c>
      <c r="B81" s="32" t="s">
        <v>79</v>
      </c>
      <c r="C81" s="29">
        <v>2013</v>
      </c>
      <c r="D81" s="29">
        <v>101630130</v>
      </c>
      <c r="E81" s="29" t="s">
        <v>159</v>
      </c>
      <c r="F81" s="29">
        <v>1</v>
      </c>
      <c r="G81" s="31">
        <v>3205</v>
      </c>
      <c r="H81" s="31">
        <v>2325.73</v>
      </c>
    </row>
    <row r="82" spans="1:8" s="34" customFormat="1" ht="15.75" customHeight="1" x14ac:dyDescent="0.25">
      <c r="A82" s="33">
        <v>47</v>
      </c>
      <c r="B82" s="32" t="s">
        <v>50</v>
      </c>
      <c r="C82" s="29">
        <v>2020</v>
      </c>
      <c r="D82" s="36" t="s">
        <v>60</v>
      </c>
      <c r="E82" s="29" t="s">
        <v>159</v>
      </c>
      <c r="F82" s="29">
        <v>2</v>
      </c>
      <c r="G82" s="31">
        <v>20700</v>
      </c>
      <c r="H82" s="31">
        <v>1380</v>
      </c>
    </row>
    <row r="83" spans="1:8" s="26" customFormat="1" ht="15.75" x14ac:dyDescent="0.25">
      <c r="A83" s="65" t="s">
        <v>135</v>
      </c>
      <c r="B83" s="65"/>
      <c r="C83" s="65"/>
      <c r="D83" s="65"/>
      <c r="E83" s="54"/>
      <c r="F83" s="41"/>
      <c r="G83" s="46">
        <f>SUM(G36:G82)</f>
        <v>1040983.39</v>
      </c>
      <c r="H83" s="46">
        <f>SUM(H36:H82)</f>
        <v>344422.14000000007</v>
      </c>
    </row>
    <row r="84" spans="1:8" ht="15.75" x14ac:dyDescent="0.25">
      <c r="A84" s="33"/>
      <c r="B84" s="71" t="s">
        <v>119</v>
      </c>
      <c r="C84" s="62"/>
      <c r="D84" s="62"/>
      <c r="E84" s="62"/>
      <c r="F84" s="62"/>
      <c r="G84" s="62"/>
      <c r="H84" s="62"/>
    </row>
    <row r="85" spans="1:8" ht="19.5" customHeight="1" x14ac:dyDescent="0.25">
      <c r="A85" s="33">
        <v>1</v>
      </c>
      <c r="B85" s="32" t="s">
        <v>120</v>
      </c>
      <c r="C85" s="29">
        <v>1960</v>
      </c>
      <c r="D85" s="29">
        <v>101310014</v>
      </c>
      <c r="E85" s="29" t="s">
        <v>159</v>
      </c>
      <c r="F85" s="29">
        <v>1</v>
      </c>
      <c r="G85" s="31">
        <v>6528</v>
      </c>
      <c r="H85" s="31">
        <v>6528</v>
      </c>
    </row>
    <row r="86" spans="1:8" ht="15.75" x14ac:dyDescent="0.25">
      <c r="A86" s="33">
        <v>2</v>
      </c>
      <c r="B86" s="32" t="s">
        <v>98</v>
      </c>
      <c r="C86" s="29">
        <v>1970</v>
      </c>
      <c r="D86" s="29">
        <v>101310015</v>
      </c>
      <c r="E86" s="29" t="s">
        <v>159</v>
      </c>
      <c r="F86" s="29">
        <v>1</v>
      </c>
      <c r="G86" s="31">
        <v>1696</v>
      </c>
      <c r="H86" s="31">
        <v>1696</v>
      </c>
    </row>
    <row r="87" spans="1:8" s="34" customFormat="1" ht="31.5" customHeight="1" x14ac:dyDescent="0.25">
      <c r="A87" s="33">
        <v>3</v>
      </c>
      <c r="B87" s="32" t="s">
        <v>63</v>
      </c>
      <c r="C87" s="29">
        <v>2014</v>
      </c>
      <c r="D87" s="29">
        <v>101330016</v>
      </c>
      <c r="E87" s="29" t="s">
        <v>159</v>
      </c>
      <c r="F87" s="29" t="s">
        <v>99</v>
      </c>
      <c r="G87" s="31">
        <v>3580</v>
      </c>
      <c r="H87" s="31">
        <v>1104.95</v>
      </c>
    </row>
    <row r="88" spans="1:8" s="34" customFormat="1" ht="15.75" customHeight="1" x14ac:dyDescent="0.25">
      <c r="A88" s="33">
        <v>4</v>
      </c>
      <c r="B88" s="32" t="s">
        <v>42</v>
      </c>
      <c r="C88" s="29">
        <v>2018</v>
      </c>
      <c r="D88" s="29">
        <v>101480032</v>
      </c>
      <c r="E88" s="29" t="s">
        <v>159</v>
      </c>
      <c r="F88" s="29">
        <v>1</v>
      </c>
      <c r="G88" s="31">
        <v>180000</v>
      </c>
      <c r="H88" s="31">
        <v>20250</v>
      </c>
    </row>
    <row r="89" spans="1:8" s="34" customFormat="1" ht="15.75" customHeight="1" x14ac:dyDescent="0.25">
      <c r="A89" s="33">
        <v>5</v>
      </c>
      <c r="B89" s="32" t="s">
        <v>16</v>
      </c>
      <c r="C89" s="29">
        <v>2015</v>
      </c>
      <c r="D89" s="29">
        <v>101330005</v>
      </c>
      <c r="E89" s="29" t="s">
        <v>159</v>
      </c>
      <c r="F89" s="29"/>
      <c r="G89" s="31">
        <v>25000</v>
      </c>
      <c r="H89" s="31">
        <v>6875.7</v>
      </c>
    </row>
    <row r="90" spans="1:8" ht="31.5" x14ac:dyDescent="0.25">
      <c r="A90" s="33">
        <v>6</v>
      </c>
      <c r="B90" s="32" t="s">
        <v>32</v>
      </c>
      <c r="C90" s="29">
        <v>2016</v>
      </c>
      <c r="D90" s="29">
        <v>101480001</v>
      </c>
      <c r="E90" s="29" t="s">
        <v>159</v>
      </c>
      <c r="F90" s="29">
        <v>1</v>
      </c>
      <c r="G90" s="31">
        <v>6550</v>
      </c>
      <c r="H90" s="29">
        <v>2619.84</v>
      </c>
    </row>
    <row r="91" spans="1:8" ht="15.75" x14ac:dyDescent="0.25">
      <c r="A91" s="33">
        <v>7</v>
      </c>
      <c r="B91" s="32" t="s">
        <v>33</v>
      </c>
      <c r="C91" s="29">
        <v>2016</v>
      </c>
      <c r="D91" s="29">
        <v>101480002</v>
      </c>
      <c r="E91" s="29" t="s">
        <v>159</v>
      </c>
      <c r="F91" s="29">
        <v>1</v>
      </c>
      <c r="G91" s="31">
        <v>7590</v>
      </c>
      <c r="H91" s="31">
        <v>3036</v>
      </c>
    </row>
    <row r="92" spans="1:8" s="34" customFormat="1" ht="30" customHeight="1" x14ac:dyDescent="0.25">
      <c r="A92" s="33">
        <v>8</v>
      </c>
      <c r="B92" s="32" t="s">
        <v>102</v>
      </c>
      <c r="C92" s="29">
        <v>2010</v>
      </c>
      <c r="D92" s="29">
        <v>101410063</v>
      </c>
      <c r="E92" s="29" t="s">
        <v>159</v>
      </c>
      <c r="F92" s="29">
        <v>1</v>
      </c>
      <c r="G92" s="31">
        <v>9304</v>
      </c>
      <c r="H92" s="31">
        <v>9304</v>
      </c>
    </row>
    <row r="93" spans="1:8" ht="15.75" customHeight="1" x14ac:dyDescent="0.25">
      <c r="A93" s="33">
        <v>9</v>
      </c>
      <c r="B93" s="32" t="s">
        <v>101</v>
      </c>
      <c r="C93" s="29">
        <v>2009</v>
      </c>
      <c r="D93" s="29">
        <v>101400062</v>
      </c>
      <c r="E93" s="29" t="s">
        <v>159</v>
      </c>
      <c r="F93" s="29">
        <v>1</v>
      </c>
      <c r="G93" s="31">
        <v>1417</v>
      </c>
      <c r="H93" s="29">
        <v>1420.88</v>
      </c>
    </row>
    <row r="94" spans="1:8" s="34" customFormat="1" ht="15.75" customHeight="1" x14ac:dyDescent="0.25">
      <c r="A94" s="33">
        <v>10</v>
      </c>
      <c r="B94" s="32" t="s">
        <v>100</v>
      </c>
      <c r="C94" s="29">
        <v>2012</v>
      </c>
      <c r="D94" s="29">
        <v>101480002</v>
      </c>
      <c r="E94" s="29" t="s">
        <v>159</v>
      </c>
      <c r="F94" s="29">
        <v>1</v>
      </c>
      <c r="G94" s="31">
        <v>2979</v>
      </c>
      <c r="H94" s="29">
        <v>2286.84</v>
      </c>
    </row>
    <row r="95" spans="1:8" s="34" customFormat="1" ht="15.75" customHeight="1" x14ac:dyDescent="0.25">
      <c r="A95" s="33">
        <v>11</v>
      </c>
      <c r="B95" s="32" t="s">
        <v>103</v>
      </c>
      <c r="C95" s="29">
        <v>2012</v>
      </c>
      <c r="D95" s="29">
        <v>101480003</v>
      </c>
      <c r="E95" s="29" t="s">
        <v>159</v>
      </c>
      <c r="F95" s="29">
        <v>1</v>
      </c>
      <c r="G95" s="31">
        <v>2500</v>
      </c>
      <c r="H95" s="29">
        <v>1918.04</v>
      </c>
    </row>
    <row r="96" spans="1:8" s="34" customFormat="1" ht="15.75" customHeight="1" x14ac:dyDescent="0.25">
      <c r="A96" s="33">
        <v>12</v>
      </c>
      <c r="B96" s="32" t="s">
        <v>104</v>
      </c>
      <c r="C96" s="29">
        <v>2012</v>
      </c>
      <c r="D96" s="29">
        <v>101480005</v>
      </c>
      <c r="E96" s="29" t="s">
        <v>159</v>
      </c>
      <c r="F96" s="29">
        <v>1</v>
      </c>
      <c r="G96" s="31">
        <v>4050</v>
      </c>
      <c r="H96" s="31">
        <v>3007</v>
      </c>
    </row>
    <row r="97" spans="1:8" s="34" customFormat="1" ht="15.75" customHeight="1" x14ac:dyDescent="0.25">
      <c r="A97" s="33">
        <v>13</v>
      </c>
      <c r="B97" s="32" t="s">
        <v>104</v>
      </c>
      <c r="C97" s="29">
        <v>2012</v>
      </c>
      <c r="D97" s="29">
        <v>101480006</v>
      </c>
      <c r="E97" s="29" t="s">
        <v>159</v>
      </c>
      <c r="F97" s="29">
        <v>1</v>
      </c>
      <c r="G97" s="31">
        <v>4050</v>
      </c>
      <c r="H97" s="31">
        <v>3007</v>
      </c>
    </row>
    <row r="98" spans="1:8" s="26" customFormat="1" ht="15.75" customHeight="1" x14ac:dyDescent="0.25">
      <c r="A98" s="65" t="s">
        <v>135</v>
      </c>
      <c r="B98" s="65"/>
      <c r="C98" s="65"/>
      <c r="D98" s="65"/>
      <c r="E98" s="41"/>
      <c r="F98" s="41"/>
      <c r="G98" s="46">
        <f>SUM(G85:G97)</f>
        <v>255244</v>
      </c>
      <c r="H98" s="46">
        <f>SUM(H85:H97)</f>
        <v>63054.250000000007</v>
      </c>
    </row>
    <row r="99" spans="1:8" ht="22.5" customHeight="1" x14ac:dyDescent="0.25">
      <c r="A99" s="33"/>
      <c r="B99" s="71" t="s">
        <v>71</v>
      </c>
      <c r="C99" s="62"/>
      <c r="D99" s="62"/>
      <c r="E99" s="62"/>
      <c r="F99" s="62"/>
      <c r="G99" s="62"/>
      <c r="H99" s="62"/>
    </row>
    <row r="100" spans="1:8" ht="15.75" x14ac:dyDescent="0.25">
      <c r="A100" s="33">
        <v>1</v>
      </c>
      <c r="B100" s="32" t="s">
        <v>34</v>
      </c>
      <c r="C100" s="29">
        <v>2010</v>
      </c>
      <c r="D100" s="29">
        <v>101480001</v>
      </c>
      <c r="E100" s="29" t="s">
        <v>159</v>
      </c>
      <c r="F100" s="29">
        <v>1</v>
      </c>
      <c r="G100" s="31">
        <v>3590</v>
      </c>
      <c r="H100" s="31">
        <v>3590</v>
      </c>
    </row>
    <row r="101" spans="1:8" ht="15.75" x14ac:dyDescent="0.25">
      <c r="A101" s="33">
        <v>2</v>
      </c>
      <c r="B101" s="32" t="s">
        <v>58</v>
      </c>
      <c r="C101" s="29">
        <v>2010</v>
      </c>
      <c r="D101" s="29">
        <v>101480002</v>
      </c>
      <c r="E101" s="29" t="s">
        <v>159</v>
      </c>
      <c r="F101" s="29">
        <v>1</v>
      </c>
      <c r="G101" s="31">
        <v>1500</v>
      </c>
      <c r="H101" s="31">
        <v>1500</v>
      </c>
    </row>
    <row r="102" spans="1:8" ht="15.75" x14ac:dyDescent="0.25">
      <c r="A102" s="33">
        <v>3</v>
      </c>
      <c r="B102" s="32" t="s">
        <v>35</v>
      </c>
      <c r="C102" s="29">
        <v>2012</v>
      </c>
      <c r="D102" s="29">
        <v>101480005</v>
      </c>
      <c r="E102" s="29" t="s">
        <v>159</v>
      </c>
      <c r="F102" s="29">
        <v>1</v>
      </c>
      <c r="G102" s="31">
        <v>2590</v>
      </c>
      <c r="H102" s="31">
        <v>2526.5</v>
      </c>
    </row>
    <row r="103" spans="1:8" ht="15.75" x14ac:dyDescent="0.25">
      <c r="A103" s="33">
        <v>4</v>
      </c>
      <c r="B103" s="32" t="s">
        <v>51</v>
      </c>
      <c r="C103" s="29">
        <v>2010</v>
      </c>
      <c r="D103" s="29">
        <v>101630149</v>
      </c>
      <c r="E103" s="29" t="s">
        <v>159</v>
      </c>
      <c r="F103" s="29">
        <v>1</v>
      </c>
      <c r="G103" s="31">
        <v>2200</v>
      </c>
      <c r="H103" s="31">
        <v>2200</v>
      </c>
    </row>
    <row r="104" spans="1:8" ht="15.75" x14ac:dyDescent="0.25">
      <c r="A104" s="33">
        <v>5</v>
      </c>
      <c r="B104" s="32" t="s">
        <v>52</v>
      </c>
      <c r="C104" s="29">
        <v>2011</v>
      </c>
      <c r="D104" s="29">
        <v>101630004</v>
      </c>
      <c r="E104" s="29" t="s">
        <v>159</v>
      </c>
      <c r="F104" s="29">
        <v>1</v>
      </c>
      <c r="G104" s="31">
        <v>2700</v>
      </c>
      <c r="H104" s="31">
        <v>2249.8000000000002</v>
      </c>
    </row>
    <row r="105" spans="1:8" ht="31.5" x14ac:dyDescent="0.25">
      <c r="A105" s="33">
        <v>6</v>
      </c>
      <c r="B105" s="32" t="s">
        <v>129</v>
      </c>
      <c r="C105" s="29">
        <v>2014</v>
      </c>
      <c r="D105" s="29">
        <v>101480034</v>
      </c>
      <c r="E105" s="29" t="s">
        <v>159</v>
      </c>
      <c r="F105" s="29">
        <v>1</v>
      </c>
      <c r="G105" s="31">
        <v>3952</v>
      </c>
      <c r="H105" s="31">
        <v>2437.6</v>
      </c>
    </row>
    <row r="106" spans="1:8" ht="15.75" x14ac:dyDescent="0.25">
      <c r="A106" s="33">
        <v>7</v>
      </c>
      <c r="B106" s="32" t="s">
        <v>44</v>
      </c>
      <c r="C106" s="29">
        <v>2014</v>
      </c>
      <c r="D106" s="29">
        <v>101480035</v>
      </c>
      <c r="E106" s="29" t="s">
        <v>159</v>
      </c>
      <c r="F106" s="29">
        <v>1</v>
      </c>
      <c r="G106" s="31">
        <v>3010</v>
      </c>
      <c r="H106" s="29">
        <v>1855.05</v>
      </c>
    </row>
    <row r="107" spans="1:8" ht="15.75" customHeight="1" x14ac:dyDescent="0.25">
      <c r="A107" s="33">
        <v>8</v>
      </c>
      <c r="B107" s="32" t="s">
        <v>45</v>
      </c>
      <c r="C107" s="29">
        <v>2014</v>
      </c>
      <c r="D107" s="29">
        <v>101480036</v>
      </c>
      <c r="E107" s="29" t="s">
        <v>159</v>
      </c>
      <c r="F107" s="29">
        <v>1</v>
      </c>
      <c r="G107" s="31">
        <v>5730</v>
      </c>
      <c r="H107" s="29">
        <v>3536.25</v>
      </c>
    </row>
    <row r="108" spans="1:8" ht="31.5" x14ac:dyDescent="0.25">
      <c r="A108" s="33">
        <v>9</v>
      </c>
      <c r="B108" s="32" t="s">
        <v>46</v>
      </c>
      <c r="C108" s="29">
        <v>2014</v>
      </c>
      <c r="D108" s="29">
        <v>101480037</v>
      </c>
      <c r="E108" s="29" t="s">
        <v>159</v>
      </c>
      <c r="F108" s="29">
        <v>1</v>
      </c>
      <c r="G108" s="31">
        <v>7955</v>
      </c>
      <c r="H108" s="29">
        <v>4903.28</v>
      </c>
    </row>
    <row r="109" spans="1:8" ht="15.75" x14ac:dyDescent="0.25">
      <c r="A109" s="33">
        <v>10</v>
      </c>
      <c r="B109" s="32" t="s">
        <v>47</v>
      </c>
      <c r="C109" s="29">
        <v>2014</v>
      </c>
      <c r="D109" s="29">
        <v>101490038</v>
      </c>
      <c r="E109" s="29" t="s">
        <v>159</v>
      </c>
      <c r="F109" s="29">
        <v>1</v>
      </c>
      <c r="G109" s="31">
        <v>8300</v>
      </c>
      <c r="H109" s="31">
        <v>5115.7</v>
      </c>
    </row>
    <row r="110" spans="1:8" ht="15.75" customHeight="1" x14ac:dyDescent="0.25">
      <c r="A110" s="33">
        <v>11</v>
      </c>
      <c r="B110" s="32" t="s">
        <v>43</v>
      </c>
      <c r="C110" s="29">
        <v>2014</v>
      </c>
      <c r="D110" s="29">
        <v>101480029</v>
      </c>
      <c r="E110" s="29" t="s">
        <v>159</v>
      </c>
      <c r="F110" s="29">
        <v>1</v>
      </c>
      <c r="G110" s="31">
        <v>2830</v>
      </c>
      <c r="H110" s="31">
        <v>1748.55</v>
      </c>
    </row>
    <row r="111" spans="1:8" ht="31.5" x14ac:dyDescent="0.25">
      <c r="A111" s="33">
        <v>12</v>
      </c>
      <c r="B111" s="32" t="s">
        <v>53</v>
      </c>
      <c r="C111" s="29">
        <v>2014</v>
      </c>
      <c r="D111" s="29">
        <v>101480030</v>
      </c>
      <c r="E111" s="29" t="s">
        <v>159</v>
      </c>
      <c r="F111" s="29">
        <v>1</v>
      </c>
      <c r="G111" s="31">
        <v>2950</v>
      </c>
      <c r="H111" s="31">
        <v>1822.55</v>
      </c>
    </row>
    <row r="112" spans="1:8" ht="15.75" x14ac:dyDescent="0.25">
      <c r="A112" s="37">
        <v>13</v>
      </c>
      <c r="B112" s="32" t="s">
        <v>110</v>
      </c>
      <c r="C112" s="29">
        <v>2013</v>
      </c>
      <c r="D112" s="29">
        <v>101330005</v>
      </c>
      <c r="E112" s="29" t="s">
        <v>159</v>
      </c>
      <c r="F112" s="29"/>
      <c r="G112" s="31">
        <v>2200</v>
      </c>
      <c r="H112" s="31">
        <v>869.2</v>
      </c>
    </row>
    <row r="113" spans="1:8" ht="15.75" x14ac:dyDescent="0.25">
      <c r="A113" s="59" t="s">
        <v>135</v>
      </c>
      <c r="B113" s="59"/>
      <c r="C113" s="59"/>
      <c r="D113" s="59"/>
      <c r="E113" s="29"/>
      <c r="F113" s="29"/>
      <c r="G113" s="46">
        <f>SUM(G100:G112)</f>
        <v>49507</v>
      </c>
      <c r="H113" s="46">
        <f>SUM(H100:H112)</f>
        <v>34354.479999999996</v>
      </c>
    </row>
    <row r="114" spans="1:8" ht="32.25" customHeight="1" x14ac:dyDescent="0.25">
      <c r="A114" s="66" t="s">
        <v>70</v>
      </c>
      <c r="B114" s="66"/>
      <c r="C114" s="66"/>
      <c r="D114" s="66"/>
      <c r="E114" s="66"/>
      <c r="F114" s="66"/>
      <c r="G114" s="66"/>
      <c r="H114" s="66"/>
    </row>
    <row r="115" spans="1:8" s="38" customFormat="1" ht="15.75" x14ac:dyDescent="0.25">
      <c r="A115" s="37">
        <v>1</v>
      </c>
      <c r="B115" s="32" t="s">
        <v>12</v>
      </c>
      <c r="C115" s="29">
        <v>2005</v>
      </c>
      <c r="D115" s="29">
        <v>101350001</v>
      </c>
      <c r="E115" s="29" t="s">
        <v>159</v>
      </c>
      <c r="F115" s="29">
        <v>1</v>
      </c>
      <c r="G115" s="31">
        <v>1015</v>
      </c>
      <c r="H115" s="31">
        <v>760.96</v>
      </c>
    </row>
    <row r="116" spans="1:8" s="38" customFormat="1" ht="33.75" customHeight="1" x14ac:dyDescent="0.25">
      <c r="A116" s="37">
        <v>2</v>
      </c>
      <c r="B116" s="32" t="s">
        <v>13</v>
      </c>
      <c r="C116" s="29">
        <v>1995</v>
      </c>
      <c r="D116" s="29">
        <v>101350012</v>
      </c>
      <c r="E116" s="29" t="s">
        <v>159</v>
      </c>
      <c r="F116" s="29">
        <v>1</v>
      </c>
      <c r="G116" s="31">
        <v>294530</v>
      </c>
      <c r="H116" s="31">
        <v>243266.03</v>
      </c>
    </row>
    <row r="117" spans="1:8" s="38" customFormat="1" ht="33.75" customHeight="1" x14ac:dyDescent="0.25">
      <c r="A117" s="37">
        <v>3</v>
      </c>
      <c r="B117" s="32" t="s">
        <v>121</v>
      </c>
      <c r="C117" s="29">
        <v>2007</v>
      </c>
      <c r="D117" s="29">
        <v>101330010</v>
      </c>
      <c r="E117" s="29" t="s">
        <v>159</v>
      </c>
      <c r="F117" s="29"/>
      <c r="G117" s="31">
        <v>138900</v>
      </c>
      <c r="H117" s="31">
        <v>97232.25</v>
      </c>
    </row>
    <row r="118" spans="1:8" s="38" customFormat="1" ht="31.5" x14ac:dyDescent="0.25">
      <c r="A118" s="37">
        <v>4</v>
      </c>
      <c r="B118" s="32" t="s">
        <v>122</v>
      </c>
      <c r="C118" s="29">
        <v>2017</v>
      </c>
      <c r="D118" s="29">
        <v>101330007</v>
      </c>
      <c r="E118" s="29" t="s">
        <v>159</v>
      </c>
      <c r="F118" s="29"/>
      <c r="G118" s="31">
        <v>15000</v>
      </c>
      <c r="H118" s="31">
        <v>10504.5</v>
      </c>
    </row>
    <row r="119" spans="1:8" s="38" customFormat="1" ht="31.5" x14ac:dyDescent="0.25">
      <c r="A119" s="37">
        <v>5</v>
      </c>
      <c r="B119" s="32" t="s">
        <v>111</v>
      </c>
      <c r="C119" s="29">
        <v>2009</v>
      </c>
      <c r="D119" s="29">
        <v>101330051</v>
      </c>
      <c r="E119" s="29" t="s">
        <v>159</v>
      </c>
      <c r="F119" s="29"/>
      <c r="G119" s="31">
        <v>44200</v>
      </c>
      <c r="H119" s="31">
        <v>25781.7</v>
      </c>
    </row>
    <row r="120" spans="1:8" s="38" customFormat="1" ht="31.5" x14ac:dyDescent="0.25">
      <c r="A120" s="37">
        <v>6</v>
      </c>
      <c r="B120" s="32" t="s">
        <v>123</v>
      </c>
      <c r="C120" s="29">
        <v>2014</v>
      </c>
      <c r="D120" s="29">
        <v>101330004</v>
      </c>
      <c r="E120" s="29" t="s">
        <v>159</v>
      </c>
      <c r="F120" s="29"/>
      <c r="G120" s="31">
        <v>23480</v>
      </c>
      <c r="H120" s="31">
        <v>7730.3</v>
      </c>
    </row>
    <row r="121" spans="1:8" s="38" customFormat="1" ht="15.75" x14ac:dyDescent="0.25">
      <c r="A121" s="37">
        <v>7</v>
      </c>
      <c r="B121" s="32" t="s">
        <v>14</v>
      </c>
      <c r="C121" s="29">
        <v>2007</v>
      </c>
      <c r="D121" s="29">
        <v>101340011</v>
      </c>
      <c r="E121" s="29" t="s">
        <v>159</v>
      </c>
      <c r="F121" s="29"/>
      <c r="G121" s="31">
        <v>122788</v>
      </c>
      <c r="H121" s="31">
        <v>51250.93</v>
      </c>
    </row>
    <row r="122" spans="1:8" s="38" customFormat="1" ht="31.5" x14ac:dyDescent="0.25">
      <c r="A122" s="37">
        <v>8</v>
      </c>
      <c r="B122" s="32" t="s">
        <v>124</v>
      </c>
      <c r="C122" s="29">
        <v>2017</v>
      </c>
      <c r="D122" s="29">
        <v>101330008</v>
      </c>
      <c r="E122" s="29" t="s">
        <v>159</v>
      </c>
      <c r="F122" s="29"/>
      <c r="G122" s="31">
        <v>64600</v>
      </c>
      <c r="H122" s="31">
        <v>10228.459999999999</v>
      </c>
    </row>
    <row r="123" spans="1:8" s="38" customFormat="1" ht="31.5" x14ac:dyDescent="0.25">
      <c r="A123" s="37">
        <v>9</v>
      </c>
      <c r="B123" s="32" t="s">
        <v>15</v>
      </c>
      <c r="C123" s="29">
        <v>2008</v>
      </c>
      <c r="D123" s="29">
        <v>101340013</v>
      </c>
      <c r="E123" s="29" t="s">
        <v>159</v>
      </c>
      <c r="F123" s="29"/>
      <c r="G123" s="31">
        <v>14113</v>
      </c>
      <c r="H123" s="31">
        <v>9184.26</v>
      </c>
    </row>
    <row r="124" spans="1:8" s="38" customFormat="1" ht="30.75" customHeight="1" x14ac:dyDescent="0.25">
      <c r="A124" s="37">
        <v>10</v>
      </c>
      <c r="B124" s="32" t="s">
        <v>125</v>
      </c>
      <c r="C124" s="29">
        <v>2017</v>
      </c>
      <c r="D124" s="29">
        <v>101330006</v>
      </c>
      <c r="E124" s="29" t="s">
        <v>159</v>
      </c>
      <c r="F124" s="29">
        <v>1</v>
      </c>
      <c r="G124" s="31">
        <v>15450</v>
      </c>
      <c r="H124" s="31">
        <v>1738.2</v>
      </c>
    </row>
    <row r="125" spans="1:8" s="38" customFormat="1" ht="47.25" x14ac:dyDescent="0.25">
      <c r="A125" s="37">
        <v>11</v>
      </c>
      <c r="B125" s="32" t="s">
        <v>126</v>
      </c>
      <c r="C125" s="29">
        <v>2017</v>
      </c>
      <c r="D125" s="29">
        <v>101330009</v>
      </c>
      <c r="E125" s="29" t="s">
        <v>159</v>
      </c>
      <c r="F125" s="29"/>
      <c r="G125" s="31">
        <v>134300</v>
      </c>
      <c r="H125" s="31">
        <v>22942.78</v>
      </c>
    </row>
    <row r="126" spans="1:8" s="38" customFormat="1" ht="15.75" x14ac:dyDescent="0.25">
      <c r="A126" s="37">
        <v>12</v>
      </c>
      <c r="B126" s="32" t="s">
        <v>127</v>
      </c>
      <c r="C126" s="29">
        <v>2018</v>
      </c>
      <c r="D126" s="29">
        <v>101330030</v>
      </c>
      <c r="E126" s="29" t="s">
        <v>159</v>
      </c>
      <c r="F126" s="29">
        <v>1</v>
      </c>
      <c r="G126" s="31">
        <v>9500</v>
      </c>
      <c r="H126" s="31">
        <v>1187.4000000000001</v>
      </c>
    </row>
    <row r="127" spans="1:8" s="38" customFormat="1" ht="39" customHeight="1" x14ac:dyDescent="0.25">
      <c r="A127" s="37">
        <v>13</v>
      </c>
      <c r="B127" s="32" t="s">
        <v>128</v>
      </c>
      <c r="C127" s="29">
        <v>2018</v>
      </c>
      <c r="D127" s="29">
        <v>101330029</v>
      </c>
      <c r="E127" s="29" t="s">
        <v>159</v>
      </c>
      <c r="F127" s="29">
        <v>1</v>
      </c>
      <c r="G127" s="31">
        <v>15950</v>
      </c>
      <c r="H127" s="31">
        <v>1993.8</v>
      </c>
    </row>
    <row r="128" spans="1:8" s="38" customFormat="1" ht="31.5" x14ac:dyDescent="0.25">
      <c r="A128" s="37">
        <v>14</v>
      </c>
      <c r="B128" s="32" t="s">
        <v>109</v>
      </c>
      <c r="C128" s="29">
        <v>2015</v>
      </c>
      <c r="D128" s="29">
        <v>101330002</v>
      </c>
      <c r="E128" s="29" t="s">
        <v>159</v>
      </c>
      <c r="F128" s="29"/>
      <c r="G128" s="31">
        <v>931834</v>
      </c>
      <c r="H128" s="31">
        <v>232958.54</v>
      </c>
    </row>
    <row r="129" spans="1:8" s="38" customFormat="1" ht="31.5" x14ac:dyDescent="0.25">
      <c r="A129" s="37">
        <v>15</v>
      </c>
      <c r="B129" s="32" t="s">
        <v>131</v>
      </c>
      <c r="C129" s="29">
        <v>2012</v>
      </c>
      <c r="D129" s="29">
        <v>101480008</v>
      </c>
      <c r="E129" s="29" t="s">
        <v>159</v>
      </c>
      <c r="F129" s="29">
        <v>1</v>
      </c>
      <c r="G129" s="31">
        <v>26842</v>
      </c>
      <c r="H129" s="29">
        <v>22593.85</v>
      </c>
    </row>
    <row r="130" spans="1:8" s="38" customFormat="1" ht="15.75" x14ac:dyDescent="0.25">
      <c r="A130" s="37">
        <v>16</v>
      </c>
      <c r="B130" s="32" t="s">
        <v>36</v>
      </c>
      <c r="C130" s="29">
        <v>2013</v>
      </c>
      <c r="D130" s="29">
        <v>101480002</v>
      </c>
      <c r="E130" s="29" t="s">
        <v>159</v>
      </c>
      <c r="F130" s="29">
        <v>1</v>
      </c>
      <c r="G130" s="31">
        <v>3250</v>
      </c>
      <c r="H130" s="29">
        <v>2518.0500000000002</v>
      </c>
    </row>
    <row r="131" spans="1:8" s="38" customFormat="1" ht="15.75" x14ac:dyDescent="0.25">
      <c r="A131" s="37">
        <v>17</v>
      </c>
      <c r="B131" s="32" t="s">
        <v>36</v>
      </c>
      <c r="C131" s="29">
        <v>2013</v>
      </c>
      <c r="D131" s="29">
        <v>101480004</v>
      </c>
      <c r="E131" s="29" t="s">
        <v>159</v>
      </c>
      <c r="F131" s="29">
        <v>1</v>
      </c>
      <c r="G131" s="31">
        <v>3250</v>
      </c>
      <c r="H131" s="29">
        <v>2518.0500000000002</v>
      </c>
    </row>
    <row r="132" spans="1:8" s="38" customFormat="1" ht="15.75" x14ac:dyDescent="0.25">
      <c r="A132" s="37">
        <v>18</v>
      </c>
      <c r="B132" s="32" t="s">
        <v>36</v>
      </c>
      <c r="C132" s="29">
        <v>2013</v>
      </c>
      <c r="D132" s="29">
        <v>101480009</v>
      </c>
      <c r="E132" s="29" t="s">
        <v>159</v>
      </c>
      <c r="F132" s="29">
        <v>1</v>
      </c>
      <c r="G132" s="31">
        <v>3250</v>
      </c>
      <c r="H132" s="29">
        <v>2518.0500000000002</v>
      </c>
    </row>
    <row r="133" spans="1:8" s="38" customFormat="1" ht="15.75" x14ac:dyDescent="0.25">
      <c r="A133" s="37">
        <v>19</v>
      </c>
      <c r="B133" s="32" t="s">
        <v>37</v>
      </c>
      <c r="C133" s="29">
        <v>2013</v>
      </c>
      <c r="D133" s="39">
        <v>101480010</v>
      </c>
      <c r="E133" s="29" t="s">
        <v>159</v>
      </c>
      <c r="F133" s="29">
        <v>1</v>
      </c>
      <c r="G133" s="31">
        <v>3905</v>
      </c>
      <c r="H133" s="29">
        <v>3030.03</v>
      </c>
    </row>
    <row r="134" spans="1:8" s="38" customFormat="1" ht="15.75" x14ac:dyDescent="0.25">
      <c r="A134" s="37">
        <v>20</v>
      </c>
      <c r="B134" s="32" t="s">
        <v>37</v>
      </c>
      <c r="C134" s="29">
        <v>2013</v>
      </c>
      <c r="D134" s="39">
        <v>10148012</v>
      </c>
      <c r="E134" s="29" t="s">
        <v>159</v>
      </c>
      <c r="F134" s="29">
        <v>1</v>
      </c>
      <c r="G134" s="31">
        <v>3905</v>
      </c>
      <c r="H134" s="29">
        <v>3030.03</v>
      </c>
    </row>
    <row r="135" spans="1:8" s="38" customFormat="1" ht="15.75" customHeight="1" x14ac:dyDescent="0.25">
      <c r="A135" s="37">
        <v>21</v>
      </c>
      <c r="B135" s="32" t="s">
        <v>37</v>
      </c>
      <c r="C135" s="29">
        <v>2013</v>
      </c>
      <c r="D135" s="39">
        <v>10148015</v>
      </c>
      <c r="E135" s="29" t="s">
        <v>159</v>
      </c>
      <c r="F135" s="29">
        <v>1</v>
      </c>
      <c r="G135" s="31">
        <v>3905</v>
      </c>
      <c r="H135" s="29">
        <v>3030.03</v>
      </c>
    </row>
    <row r="136" spans="1:8" s="38" customFormat="1" ht="15.75" x14ac:dyDescent="0.25">
      <c r="A136" s="37">
        <v>22</v>
      </c>
      <c r="B136" s="32" t="s">
        <v>38</v>
      </c>
      <c r="C136" s="29">
        <v>2013</v>
      </c>
      <c r="D136" s="39">
        <v>101480020</v>
      </c>
      <c r="E136" s="29" t="s">
        <v>159</v>
      </c>
      <c r="F136" s="29">
        <v>1</v>
      </c>
      <c r="G136" s="31">
        <v>2650</v>
      </c>
      <c r="H136" s="29">
        <v>2053.0500000000002</v>
      </c>
    </row>
    <row r="137" spans="1:8" s="38" customFormat="1" ht="15.75" customHeight="1" x14ac:dyDescent="0.25">
      <c r="A137" s="37">
        <v>23</v>
      </c>
      <c r="B137" s="32" t="s">
        <v>38</v>
      </c>
      <c r="C137" s="29">
        <v>2013</v>
      </c>
      <c r="D137" s="39">
        <v>101480021</v>
      </c>
      <c r="E137" s="29" t="s">
        <v>159</v>
      </c>
      <c r="F137" s="29">
        <v>1</v>
      </c>
      <c r="G137" s="31">
        <v>2650</v>
      </c>
      <c r="H137" s="29">
        <v>2053.0500000000002</v>
      </c>
    </row>
    <row r="138" spans="1:8" s="38" customFormat="1" ht="15.75" x14ac:dyDescent="0.25">
      <c r="A138" s="37">
        <v>24</v>
      </c>
      <c r="B138" s="32" t="s">
        <v>38</v>
      </c>
      <c r="C138" s="29">
        <v>2013</v>
      </c>
      <c r="D138" s="36">
        <v>101480022</v>
      </c>
      <c r="E138" s="29" t="s">
        <v>159</v>
      </c>
      <c r="F138" s="29">
        <v>1</v>
      </c>
      <c r="G138" s="31">
        <v>2650</v>
      </c>
      <c r="H138" s="29">
        <v>2053.0500000000002</v>
      </c>
    </row>
    <row r="139" spans="1:8" s="38" customFormat="1" ht="15.75" x14ac:dyDescent="0.25">
      <c r="A139" s="37">
        <v>25</v>
      </c>
      <c r="B139" s="32" t="s">
        <v>39</v>
      </c>
      <c r="C139" s="29">
        <v>2014</v>
      </c>
      <c r="D139" s="29">
        <v>101480023</v>
      </c>
      <c r="E139" s="29" t="s">
        <v>159</v>
      </c>
      <c r="F139" s="29">
        <v>1</v>
      </c>
      <c r="G139" s="31">
        <v>12450</v>
      </c>
      <c r="H139" s="29">
        <v>7680.25</v>
      </c>
    </row>
    <row r="140" spans="1:8" s="38" customFormat="1" ht="33.75" customHeight="1" x14ac:dyDescent="0.25">
      <c r="A140" s="37">
        <v>26</v>
      </c>
      <c r="B140" s="32" t="s">
        <v>112</v>
      </c>
      <c r="C140" s="29">
        <v>2016</v>
      </c>
      <c r="D140" s="29">
        <v>101480024</v>
      </c>
      <c r="E140" s="29" t="s">
        <v>159</v>
      </c>
      <c r="F140" s="29">
        <v>1</v>
      </c>
      <c r="G140" s="31">
        <v>25000</v>
      </c>
      <c r="H140" s="29">
        <v>10208.209999999999</v>
      </c>
    </row>
    <row r="141" spans="1:8" s="38" customFormat="1" ht="15.75" x14ac:dyDescent="0.25">
      <c r="A141" s="37">
        <v>27</v>
      </c>
      <c r="B141" s="32" t="s">
        <v>40</v>
      </c>
      <c r="C141" s="29">
        <v>2017</v>
      </c>
      <c r="D141" s="29">
        <v>101480025</v>
      </c>
      <c r="E141" s="29" t="s">
        <v>159</v>
      </c>
      <c r="F141" s="29">
        <v>1</v>
      </c>
      <c r="G141" s="31">
        <v>10000</v>
      </c>
      <c r="H141" s="29">
        <v>2999.88</v>
      </c>
    </row>
    <row r="142" spans="1:8" s="38" customFormat="1" ht="15.75" x14ac:dyDescent="0.25">
      <c r="A142" s="37">
        <v>28</v>
      </c>
      <c r="B142" s="32" t="s">
        <v>40</v>
      </c>
      <c r="C142" s="29">
        <v>2017</v>
      </c>
      <c r="D142" s="29">
        <v>101480026</v>
      </c>
      <c r="E142" s="29" t="s">
        <v>159</v>
      </c>
      <c r="F142" s="29">
        <v>1</v>
      </c>
      <c r="G142" s="31">
        <v>10000</v>
      </c>
      <c r="H142" s="29">
        <v>2999.88</v>
      </c>
    </row>
    <row r="143" spans="1:8" s="38" customFormat="1" ht="15.75" x14ac:dyDescent="0.25">
      <c r="A143" s="37">
        <v>29</v>
      </c>
      <c r="B143" s="32" t="s">
        <v>40</v>
      </c>
      <c r="C143" s="29">
        <v>2017</v>
      </c>
      <c r="D143" s="29">
        <v>101480027</v>
      </c>
      <c r="E143" s="29" t="s">
        <v>159</v>
      </c>
      <c r="F143" s="29">
        <v>1</v>
      </c>
      <c r="G143" s="31">
        <v>10000</v>
      </c>
      <c r="H143" s="29">
        <v>2999.88</v>
      </c>
    </row>
    <row r="144" spans="1:8" s="38" customFormat="1" ht="30.75" customHeight="1" x14ac:dyDescent="0.25">
      <c r="A144" s="37">
        <v>30</v>
      </c>
      <c r="B144" s="32" t="s">
        <v>41</v>
      </c>
      <c r="C144" s="29">
        <v>2018</v>
      </c>
      <c r="D144" s="29">
        <v>101480028</v>
      </c>
      <c r="E144" s="29" t="s">
        <v>159</v>
      </c>
      <c r="F144" s="29">
        <v>1</v>
      </c>
      <c r="G144" s="31">
        <v>25200</v>
      </c>
      <c r="H144" s="31">
        <v>5880</v>
      </c>
    </row>
    <row r="145" spans="1:10" s="38" customFormat="1" ht="28.5" customHeight="1" x14ac:dyDescent="0.25">
      <c r="A145" s="37">
        <v>31</v>
      </c>
      <c r="B145" s="32" t="s">
        <v>41</v>
      </c>
      <c r="C145" s="29">
        <v>2018</v>
      </c>
      <c r="D145" s="29">
        <v>101480031</v>
      </c>
      <c r="E145" s="29" t="s">
        <v>159</v>
      </c>
      <c r="F145" s="29">
        <v>1</v>
      </c>
      <c r="G145" s="31">
        <v>25200</v>
      </c>
      <c r="H145" s="31">
        <v>5880</v>
      </c>
    </row>
    <row r="146" spans="1:10" s="38" customFormat="1" ht="31.5" x14ac:dyDescent="0.25">
      <c r="A146" s="37">
        <v>32</v>
      </c>
      <c r="B146" s="32" t="s">
        <v>130</v>
      </c>
      <c r="C146" s="29">
        <v>2018</v>
      </c>
      <c r="D146" s="29">
        <v>101480033</v>
      </c>
      <c r="E146" s="29" t="s">
        <v>159</v>
      </c>
      <c r="F146" s="29">
        <v>1</v>
      </c>
      <c r="G146" s="31">
        <v>21000</v>
      </c>
      <c r="H146" s="31">
        <v>2187.5</v>
      </c>
    </row>
    <row r="147" spans="1:10" s="38" customFormat="1" ht="94.5" x14ac:dyDescent="0.25">
      <c r="A147" s="37">
        <v>33</v>
      </c>
      <c r="B147" s="32" t="s">
        <v>137</v>
      </c>
      <c r="C147" s="29">
        <v>2017</v>
      </c>
      <c r="D147" s="35"/>
      <c r="E147" s="29" t="s">
        <v>159</v>
      </c>
      <c r="F147" s="29">
        <v>1</v>
      </c>
      <c r="G147" s="31">
        <v>32045</v>
      </c>
      <c r="H147" s="31">
        <v>0</v>
      </c>
    </row>
    <row r="148" spans="1:10" s="38" customFormat="1" ht="15.75" x14ac:dyDescent="0.25">
      <c r="A148" s="67" t="s">
        <v>135</v>
      </c>
      <c r="B148" s="67"/>
      <c r="C148" s="67"/>
      <c r="D148" s="67"/>
      <c r="E148" s="29"/>
      <c r="F148" s="29"/>
      <c r="G148" s="46">
        <f>SUM(G115:G147)</f>
        <v>2052812</v>
      </c>
      <c r="H148" s="46">
        <f>SUM(H115:H147)</f>
        <v>802992.9500000003</v>
      </c>
      <c r="J148" s="40"/>
    </row>
    <row r="149" spans="1:10" s="38" customFormat="1" ht="15.75" customHeight="1" x14ac:dyDescent="0.25">
      <c r="A149" s="66" t="s">
        <v>156</v>
      </c>
      <c r="B149" s="66"/>
      <c r="C149" s="66"/>
      <c r="D149" s="66"/>
      <c r="E149" s="66"/>
      <c r="F149" s="66"/>
      <c r="G149" s="66"/>
      <c r="H149" s="66"/>
    </row>
    <row r="150" spans="1:10" s="38" customFormat="1" ht="31.5" x14ac:dyDescent="0.25">
      <c r="A150" s="37">
        <v>1</v>
      </c>
      <c r="B150" s="32" t="s">
        <v>146</v>
      </c>
      <c r="C150" s="29">
        <v>2013</v>
      </c>
      <c r="D150" s="29">
        <v>101310071</v>
      </c>
      <c r="E150" s="29" t="s">
        <v>159</v>
      </c>
      <c r="F150" s="29">
        <v>1</v>
      </c>
      <c r="G150" s="31">
        <v>874</v>
      </c>
      <c r="H150" s="31">
        <v>291.33999999999997</v>
      </c>
    </row>
    <row r="151" spans="1:10" s="38" customFormat="1" ht="31.5" x14ac:dyDescent="0.25">
      <c r="A151" s="37">
        <v>2</v>
      </c>
      <c r="B151" s="32" t="s">
        <v>132</v>
      </c>
      <c r="C151" s="29">
        <v>2009</v>
      </c>
      <c r="D151" s="29">
        <v>101410061</v>
      </c>
      <c r="E151" s="29" t="s">
        <v>159</v>
      </c>
      <c r="F151" s="29">
        <v>1</v>
      </c>
      <c r="G151" s="31">
        <v>1831</v>
      </c>
      <c r="H151" s="31">
        <v>1831</v>
      </c>
    </row>
    <row r="152" spans="1:10" s="38" customFormat="1" ht="31.5" x14ac:dyDescent="0.25">
      <c r="A152" s="37">
        <v>3</v>
      </c>
      <c r="B152" s="32" t="s">
        <v>133</v>
      </c>
      <c r="C152" s="29">
        <v>2014</v>
      </c>
      <c r="D152" s="29">
        <v>101330019</v>
      </c>
      <c r="E152" s="29" t="s">
        <v>159</v>
      </c>
      <c r="F152" s="29">
        <v>1</v>
      </c>
      <c r="G152" s="31">
        <v>16400</v>
      </c>
      <c r="H152" s="31">
        <v>4891.5</v>
      </c>
    </row>
    <row r="153" spans="1:10" s="38" customFormat="1" ht="31.5" x14ac:dyDescent="0.25">
      <c r="A153" s="37">
        <v>4</v>
      </c>
      <c r="B153" s="32" t="s">
        <v>136</v>
      </c>
      <c r="C153" s="29">
        <v>2007</v>
      </c>
      <c r="D153" s="29">
        <v>101330045</v>
      </c>
      <c r="E153" s="29" t="s">
        <v>159</v>
      </c>
      <c r="F153" s="29">
        <v>1</v>
      </c>
      <c r="G153" s="31">
        <v>3730</v>
      </c>
      <c r="H153" s="31">
        <v>2611.4</v>
      </c>
    </row>
    <row r="154" spans="1:10" s="38" customFormat="1" ht="31.5" x14ac:dyDescent="0.25">
      <c r="A154" s="37">
        <v>5</v>
      </c>
      <c r="B154" s="32" t="s">
        <v>145</v>
      </c>
      <c r="C154" s="29">
        <v>2007</v>
      </c>
      <c r="D154" s="29">
        <v>101310042</v>
      </c>
      <c r="E154" s="29" t="s">
        <v>159</v>
      </c>
      <c r="F154" s="29">
        <v>1</v>
      </c>
      <c r="G154" s="31">
        <v>232426</v>
      </c>
      <c r="H154" s="31">
        <v>136111.73000000001</v>
      </c>
    </row>
    <row r="155" spans="1:10" s="38" customFormat="1" ht="15.75" x14ac:dyDescent="0.25">
      <c r="A155" s="37">
        <v>6</v>
      </c>
      <c r="B155" s="32" t="s">
        <v>134</v>
      </c>
      <c r="C155" s="29">
        <v>1988</v>
      </c>
      <c r="D155" s="29">
        <v>101310017</v>
      </c>
      <c r="E155" s="29" t="s">
        <v>159</v>
      </c>
      <c r="F155" s="29">
        <v>1</v>
      </c>
      <c r="G155" s="31">
        <v>40529</v>
      </c>
      <c r="H155" s="31">
        <v>40529</v>
      </c>
    </row>
    <row r="156" spans="1:10" s="38" customFormat="1" ht="15.75" x14ac:dyDescent="0.25">
      <c r="A156" s="68" t="s">
        <v>135</v>
      </c>
      <c r="B156" s="68"/>
      <c r="C156" s="68"/>
      <c r="D156" s="68"/>
      <c r="E156" s="37"/>
      <c r="F156" s="37"/>
      <c r="G156" s="48">
        <f>SUM(G150:G155)</f>
        <v>295790</v>
      </c>
      <c r="H156" s="48">
        <f>SUM(H150:H155)</f>
        <v>186265.97</v>
      </c>
    </row>
    <row r="157" spans="1:10" s="38" customFormat="1" ht="15.75" customHeight="1" x14ac:dyDescent="0.25">
      <c r="A157" s="69" t="s">
        <v>157</v>
      </c>
      <c r="B157" s="69"/>
      <c r="C157" s="69"/>
      <c r="D157" s="69"/>
      <c r="E157" s="43"/>
      <c r="F157" s="42"/>
      <c r="G157" s="45">
        <f>G156+G148+G113+G98+G83+G34</f>
        <v>3980925.39</v>
      </c>
      <c r="H157" s="45">
        <f>H156+H148+H113+H98+H83+H34</f>
        <v>1584265.3700000006</v>
      </c>
    </row>
    <row r="160" spans="1:10" x14ac:dyDescent="0.25">
      <c r="B160" t="s">
        <v>160</v>
      </c>
      <c r="F160" t="s">
        <v>161</v>
      </c>
    </row>
    <row r="184" spans="2:8" x14ac:dyDescent="0.25">
      <c r="B184" s="7"/>
      <c r="C184" s="7"/>
      <c r="D184" s="7"/>
      <c r="E184" s="7"/>
      <c r="F184" s="7"/>
      <c r="G184" s="7"/>
      <c r="H184" s="7"/>
    </row>
    <row r="185" spans="2:8" x14ac:dyDescent="0.25">
      <c r="B185" s="7"/>
      <c r="C185" s="7"/>
      <c r="D185" s="7"/>
      <c r="E185" s="7"/>
      <c r="F185" s="7"/>
      <c r="G185" s="7"/>
      <c r="H185" s="7"/>
    </row>
    <row r="186" spans="2:8" x14ac:dyDescent="0.25">
      <c r="B186" s="7"/>
      <c r="C186" s="7"/>
      <c r="D186" s="7"/>
      <c r="E186" s="7"/>
      <c r="F186" s="7"/>
      <c r="G186" s="7"/>
      <c r="H186" s="7"/>
    </row>
    <row r="187" spans="2:8" x14ac:dyDescent="0.25">
      <c r="B187" s="7"/>
      <c r="C187" s="7"/>
      <c r="D187" s="7"/>
      <c r="E187" s="7"/>
      <c r="F187" s="7"/>
      <c r="G187" s="7"/>
      <c r="H187" s="7"/>
    </row>
    <row r="188" spans="2:8" x14ac:dyDescent="0.25">
      <c r="B188" s="7"/>
      <c r="C188" s="7"/>
      <c r="D188" s="7"/>
      <c r="E188" s="7"/>
      <c r="F188" s="7"/>
      <c r="G188" s="7"/>
      <c r="H188" s="7"/>
    </row>
    <row r="189" spans="2:8" x14ac:dyDescent="0.25">
      <c r="B189" s="7"/>
      <c r="C189" s="7"/>
      <c r="D189" s="7"/>
      <c r="E189" s="7"/>
      <c r="F189" s="7"/>
      <c r="G189" s="7"/>
      <c r="H189" s="7"/>
    </row>
    <row r="190" spans="2:8" x14ac:dyDescent="0.25">
      <c r="B190" s="7"/>
      <c r="C190" s="7"/>
      <c r="D190" s="7"/>
      <c r="E190" s="7"/>
      <c r="F190" s="7"/>
      <c r="G190" s="7"/>
      <c r="H190" s="7"/>
    </row>
    <row r="191" spans="2:8" x14ac:dyDescent="0.25">
      <c r="B191" s="7"/>
      <c r="C191" s="7"/>
      <c r="D191" s="7"/>
      <c r="E191" s="7"/>
      <c r="F191" s="7"/>
      <c r="G191" s="7"/>
      <c r="H191" s="7"/>
    </row>
    <row r="192" spans="2:8" x14ac:dyDescent="0.25">
      <c r="B192" s="7"/>
      <c r="C192" s="7"/>
      <c r="D192" s="7"/>
      <c r="E192" s="7"/>
      <c r="F192" s="7"/>
      <c r="G192" s="7"/>
      <c r="H192" s="7"/>
    </row>
    <row r="193" spans="2:8" x14ac:dyDescent="0.25">
      <c r="B193" s="7"/>
      <c r="C193" s="7"/>
      <c r="D193" s="7"/>
      <c r="E193" s="7"/>
      <c r="F193" s="7"/>
      <c r="G193" s="7"/>
      <c r="H193" s="7"/>
    </row>
    <row r="194" spans="2:8" x14ac:dyDescent="0.25">
      <c r="B194" s="7"/>
      <c r="C194" s="7"/>
      <c r="D194" s="7"/>
      <c r="E194" s="7"/>
      <c r="F194" s="7"/>
      <c r="G194" s="7"/>
      <c r="H194" s="7"/>
    </row>
    <row r="195" spans="2:8" x14ac:dyDescent="0.25">
      <c r="B195" s="7"/>
      <c r="C195" s="7"/>
      <c r="D195" s="7"/>
      <c r="E195" s="7"/>
      <c r="F195" s="7"/>
      <c r="G195" s="7"/>
      <c r="H195" s="7"/>
    </row>
    <row r="196" spans="2:8" x14ac:dyDescent="0.25">
      <c r="B196" s="7"/>
      <c r="C196" s="7"/>
      <c r="D196" s="7"/>
      <c r="E196" s="7"/>
      <c r="F196" s="7"/>
      <c r="G196" s="7"/>
      <c r="H196" s="7"/>
    </row>
    <row r="197" spans="2:8" x14ac:dyDescent="0.25">
      <c r="B197" s="7"/>
      <c r="C197" s="7"/>
      <c r="D197" s="7"/>
      <c r="E197" s="7"/>
      <c r="F197" s="7"/>
      <c r="G197" s="7"/>
      <c r="H197" s="7"/>
    </row>
    <row r="198" spans="2:8" x14ac:dyDescent="0.25">
      <c r="B198" s="7"/>
      <c r="C198" s="7"/>
      <c r="D198" s="7"/>
      <c r="E198" s="7"/>
      <c r="F198" s="7"/>
      <c r="G198" s="7"/>
      <c r="H198" s="7"/>
    </row>
    <row r="199" spans="2:8" x14ac:dyDescent="0.25">
      <c r="B199" s="7"/>
      <c r="C199" s="7"/>
      <c r="D199" s="7"/>
      <c r="E199" s="7"/>
      <c r="F199" s="7"/>
      <c r="G199" s="7"/>
      <c r="H199" s="7"/>
    </row>
    <row r="200" spans="2:8" x14ac:dyDescent="0.25">
      <c r="B200" s="7"/>
      <c r="C200" s="7"/>
      <c r="D200" s="7"/>
      <c r="E200" s="7"/>
      <c r="F200" s="7"/>
      <c r="G200" s="7"/>
      <c r="H200" s="7"/>
    </row>
    <row r="201" spans="2:8" x14ac:dyDescent="0.25">
      <c r="B201" s="7"/>
      <c r="C201" s="7"/>
      <c r="D201" s="7"/>
      <c r="E201" s="7"/>
      <c r="F201" s="7"/>
      <c r="G201" s="7"/>
      <c r="H201" s="7"/>
    </row>
    <row r="202" spans="2:8" x14ac:dyDescent="0.25">
      <c r="B202" s="8"/>
      <c r="C202" s="7"/>
      <c r="D202" s="7"/>
      <c r="E202" s="7"/>
      <c r="F202" s="7"/>
      <c r="G202" s="7"/>
      <c r="H202" s="7"/>
    </row>
    <row r="203" spans="2:8" x14ac:dyDescent="0.25">
      <c r="B203" s="7"/>
      <c r="C203" s="7"/>
      <c r="D203" s="7"/>
      <c r="E203" s="7"/>
      <c r="F203" s="7"/>
      <c r="G203" s="9"/>
      <c r="H203" s="7"/>
    </row>
  </sheetData>
  <mergeCells count="21">
    <mergeCell ref="A156:D156"/>
    <mergeCell ref="A157:D157"/>
    <mergeCell ref="A4:H4"/>
    <mergeCell ref="B84:H84"/>
    <mergeCell ref="B99:H99"/>
    <mergeCell ref="B5:H5"/>
    <mergeCell ref="B6:B7"/>
    <mergeCell ref="C6:C7"/>
    <mergeCell ref="D6:D7"/>
    <mergeCell ref="F6:F7"/>
    <mergeCell ref="A149:H149"/>
    <mergeCell ref="A6:A7"/>
    <mergeCell ref="E6:E7"/>
    <mergeCell ref="A8:H8"/>
    <mergeCell ref="A34:D34"/>
    <mergeCell ref="A35:H35"/>
    <mergeCell ref="A83:D83"/>
    <mergeCell ref="A113:D113"/>
    <mergeCell ref="A114:H114"/>
    <mergeCell ref="A148:D148"/>
    <mergeCell ref="A98:D98"/>
  </mergeCells>
  <pageMargins left="0.78740157480314965" right="0.19685039370078741" top="0.55118110236220474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ОЗ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2020-12-21T05:58:01Z</cp:lastPrinted>
  <dcterms:created xsi:type="dcterms:W3CDTF">2020-12-10T06:33:30Z</dcterms:created>
  <dcterms:modified xsi:type="dcterms:W3CDTF">2020-12-21T05:58:48Z</dcterms:modified>
</cp:coreProperties>
</file>